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Energy\02. Statement of Financial Position\"/>
    </mc:Choice>
  </mc:AlternateContent>
  <xr:revisionPtr revIDLastSave="0" documentId="8_{0D7C0E58-76C8-438E-981B-157EB3941F3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BUF!$A$1:$AA$54</definedName>
    <definedName name="_xlnm.Print_Area" localSheetId="9">'DC10'!$A$1:$AA$54</definedName>
    <definedName name="_xlnm.Print_Area" localSheetId="16">'DC12'!$A$1:$AA$54</definedName>
    <definedName name="_xlnm.Print_Area" localSheetId="23">'DC13'!$A$1:$AA$54</definedName>
    <definedName name="_xlnm.Print_Area" localSheetId="27">'DC14'!$A$1:$AA$54</definedName>
    <definedName name="_xlnm.Print_Area" localSheetId="33">'DC15'!$A$1:$AA$54</definedName>
    <definedName name="_xlnm.Print_Area" localSheetId="38">'DC44'!$A$1:$AA$54</definedName>
    <definedName name="_xlnm.Print_Area" localSheetId="2">'EC101'!$A$1:$AA$54</definedName>
    <definedName name="_xlnm.Print_Area" localSheetId="3">'EC102'!$A$1:$AA$54</definedName>
    <definedName name="_xlnm.Print_Area" localSheetId="4">'EC104'!$A$1:$AA$54</definedName>
    <definedName name="_xlnm.Print_Area" localSheetId="5">'EC105'!$A$1:$AA$54</definedName>
    <definedName name="_xlnm.Print_Area" localSheetId="6">'EC106'!$A$1:$AA$54</definedName>
    <definedName name="_xlnm.Print_Area" localSheetId="7">'EC108'!$A$1:$AA$54</definedName>
    <definedName name="_xlnm.Print_Area" localSheetId="8">'EC109'!$A$1:$AA$54</definedName>
    <definedName name="_xlnm.Print_Area" localSheetId="10">'EC121'!$A$1:$AA$54</definedName>
    <definedName name="_xlnm.Print_Area" localSheetId="11">'EC122'!$A$1:$AA$54</definedName>
    <definedName name="_xlnm.Print_Area" localSheetId="12">'EC123'!$A$1:$AA$54</definedName>
    <definedName name="_xlnm.Print_Area" localSheetId="13">'EC124'!$A$1:$AA$54</definedName>
    <definedName name="_xlnm.Print_Area" localSheetId="14">'EC126'!$A$1:$AA$54</definedName>
    <definedName name="_xlnm.Print_Area" localSheetId="15">'EC129'!$A$1:$AA$54</definedName>
    <definedName name="_xlnm.Print_Area" localSheetId="17">'EC131'!$A$1:$AA$54</definedName>
    <definedName name="_xlnm.Print_Area" localSheetId="18">'EC135'!$A$1:$AA$54</definedName>
    <definedName name="_xlnm.Print_Area" localSheetId="19">'EC136'!$A$1:$AA$54</definedName>
    <definedName name="_xlnm.Print_Area" localSheetId="20">'EC137'!$A$1:$AA$54</definedName>
    <definedName name="_xlnm.Print_Area" localSheetId="21">'EC138'!$A$1:$AA$54</definedName>
    <definedName name="_xlnm.Print_Area" localSheetId="22">'EC139'!$A$1:$AA$54</definedName>
    <definedName name="_xlnm.Print_Area" localSheetId="24">'EC141'!$A$1:$AA$54</definedName>
    <definedName name="_xlnm.Print_Area" localSheetId="25">'EC142'!$A$1:$AA$54</definedName>
    <definedName name="_xlnm.Print_Area" localSheetId="26">'EC145'!$A$1:$AA$54</definedName>
    <definedName name="_xlnm.Print_Area" localSheetId="28">'EC153'!$A$1:$AA$54</definedName>
    <definedName name="_xlnm.Print_Area" localSheetId="29">'EC154'!$A$1:$AA$54</definedName>
    <definedName name="_xlnm.Print_Area" localSheetId="30">'EC155'!$A$1:$AA$54</definedName>
    <definedName name="_xlnm.Print_Area" localSheetId="31">'EC156'!$A$1:$AA$54</definedName>
    <definedName name="_xlnm.Print_Area" localSheetId="32">'EC157'!$A$1:$AA$54</definedName>
    <definedName name="_xlnm.Print_Area" localSheetId="34">'EC441'!$A$1:$AA$54</definedName>
    <definedName name="_xlnm.Print_Area" localSheetId="35">'EC442'!$A$1:$AA$54</definedName>
    <definedName name="_xlnm.Print_Area" localSheetId="36">'EC443'!$A$1:$AA$54</definedName>
    <definedName name="_xlnm.Print_Area" localSheetId="37">'EC444'!$A$1:$AA$54</definedName>
    <definedName name="_xlnm.Print_Area" localSheetId="1">NMA!$A$1:$AA$54</definedName>
    <definedName name="_xlnm.Print_Area" localSheetId="39">Summary!$A$1:$AA$54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N44" i="2"/>
  <c r="F44" i="2"/>
  <c r="AA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X37" i="2"/>
  <c r="Z37" i="2" s="1"/>
  <c r="W37" i="2"/>
  <c r="W44" i="2" s="1"/>
  <c r="V37" i="2"/>
  <c r="V44" i="2" s="1"/>
  <c r="U37" i="2"/>
  <c r="U44" i="2" s="1"/>
  <c r="T37" i="2"/>
  <c r="T44" i="2" s="1"/>
  <c r="S37" i="2"/>
  <c r="S44" i="2" s="1"/>
  <c r="R37" i="2"/>
  <c r="Q37" i="2"/>
  <c r="P37" i="2"/>
  <c r="P44" i="2" s="1"/>
  <c r="O37" i="2"/>
  <c r="O44" i="2" s="1"/>
  <c r="O45" i="2" s="1"/>
  <c r="N37" i="2"/>
  <c r="M37" i="2"/>
  <c r="M44" i="2" s="1"/>
  <c r="L37" i="2"/>
  <c r="L44" i="2" s="1"/>
  <c r="K37" i="2"/>
  <c r="K44" i="2" s="1"/>
  <c r="J37" i="2"/>
  <c r="I37" i="2"/>
  <c r="H37" i="2"/>
  <c r="H44" i="2" s="1"/>
  <c r="G37" i="2"/>
  <c r="G44" i="2" s="1"/>
  <c r="F37" i="2"/>
  <c r="E37" i="2"/>
  <c r="E44" i="2" s="1"/>
  <c r="D37" i="2"/>
  <c r="D44" i="2" s="1"/>
  <c r="C37" i="2"/>
  <c r="C44" i="2" s="1"/>
  <c r="Y26" i="2"/>
  <c r="K26" i="2"/>
  <c r="K45" i="2" s="1"/>
  <c r="J26" i="2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X13" i="2"/>
  <c r="W13" i="2"/>
  <c r="W26" i="2" s="1"/>
  <c r="V13" i="2"/>
  <c r="V26" i="2" s="1"/>
  <c r="V45" i="2" s="1"/>
  <c r="U13" i="2"/>
  <c r="U26" i="2" s="1"/>
  <c r="T13" i="2"/>
  <c r="T26" i="2" s="1"/>
  <c r="S13" i="2"/>
  <c r="R13" i="2"/>
  <c r="R26" i="2" s="1"/>
  <c r="Q13" i="2"/>
  <c r="Q26" i="2" s="1"/>
  <c r="P13" i="2"/>
  <c r="P26" i="2" s="1"/>
  <c r="O13" i="2"/>
  <c r="O26" i="2" s="1"/>
  <c r="N13" i="2"/>
  <c r="N26" i="2" s="1"/>
  <c r="N45" i="2" s="1"/>
  <c r="M13" i="2"/>
  <c r="M26" i="2" s="1"/>
  <c r="L13" i="2"/>
  <c r="L26" i="2" s="1"/>
  <c r="K13" i="2"/>
  <c r="J13" i="2"/>
  <c r="I13" i="2"/>
  <c r="I26" i="2" s="1"/>
  <c r="H13" i="2"/>
  <c r="H26" i="2" s="1"/>
  <c r="G13" i="2"/>
  <c r="G26" i="2" s="1"/>
  <c r="G45" i="2" s="1"/>
  <c r="F13" i="2"/>
  <c r="F26" i="2" s="1"/>
  <c r="F45" i="2" s="1"/>
  <c r="E13" i="2"/>
  <c r="E26" i="2" s="1"/>
  <c r="D13" i="2"/>
  <c r="D26" i="2" s="1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W44" i="3"/>
  <c r="V44" i="3"/>
  <c r="N44" i="3"/>
  <c r="F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X44" i="3" s="1"/>
  <c r="W37" i="3"/>
  <c r="V37" i="3"/>
  <c r="U37" i="3"/>
  <c r="U44" i="3" s="1"/>
  <c r="T37" i="3"/>
  <c r="T44" i="3" s="1"/>
  <c r="S37" i="3"/>
  <c r="S44" i="3" s="1"/>
  <c r="R37" i="3"/>
  <c r="R44" i="3" s="1"/>
  <c r="Q37" i="3"/>
  <c r="Q44" i="3" s="1"/>
  <c r="P37" i="3"/>
  <c r="O37" i="3"/>
  <c r="O44" i="3" s="1"/>
  <c r="N37" i="3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G44" i="3" s="1"/>
  <c r="F37" i="3"/>
  <c r="E37" i="3"/>
  <c r="E44" i="3" s="1"/>
  <c r="D37" i="3"/>
  <c r="D44" i="3" s="1"/>
  <c r="C37" i="3"/>
  <c r="C44" i="3" s="1"/>
  <c r="AA26" i="3"/>
  <c r="I26" i="3"/>
  <c r="I45" i="3" s="1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Y45" i="3" s="1"/>
  <c r="X13" i="3"/>
  <c r="W13" i="3"/>
  <c r="W26" i="3" s="1"/>
  <c r="V13" i="3"/>
  <c r="V26" i="3" s="1"/>
  <c r="U13" i="3"/>
  <c r="U26" i="3" s="1"/>
  <c r="U45" i="3" s="1"/>
  <c r="T13" i="3"/>
  <c r="T26" i="3" s="1"/>
  <c r="S13" i="3"/>
  <c r="R13" i="3"/>
  <c r="R26" i="3" s="1"/>
  <c r="R45" i="3" s="1"/>
  <c r="Q13" i="3"/>
  <c r="Q26" i="3" s="1"/>
  <c r="P13" i="3"/>
  <c r="P26" i="3" s="1"/>
  <c r="O13" i="3"/>
  <c r="O26" i="3" s="1"/>
  <c r="N13" i="3"/>
  <c r="N26" i="3" s="1"/>
  <c r="M13" i="3"/>
  <c r="M26" i="3" s="1"/>
  <c r="M45" i="3" s="1"/>
  <c r="L13" i="3"/>
  <c r="L26" i="3" s="1"/>
  <c r="K13" i="3"/>
  <c r="K26" i="3" s="1"/>
  <c r="J13" i="3"/>
  <c r="J26" i="3" s="1"/>
  <c r="I13" i="3"/>
  <c r="H13" i="3"/>
  <c r="H26" i="3" s="1"/>
  <c r="G13" i="3"/>
  <c r="G26" i="3" s="1"/>
  <c r="F13" i="3"/>
  <c r="F26" i="3" s="1"/>
  <c r="E13" i="3"/>
  <c r="E26" i="3" s="1"/>
  <c r="E45" i="3" s="1"/>
  <c r="D13" i="3"/>
  <c r="D26" i="3" s="1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Y44" i="4"/>
  <c r="H44" i="4"/>
  <c r="G44" i="4"/>
  <c r="AA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X37" i="4"/>
  <c r="Z37" i="4" s="1"/>
  <c r="W37" i="4"/>
  <c r="W44" i="4" s="1"/>
  <c r="V37" i="4"/>
  <c r="V44" i="4" s="1"/>
  <c r="U37" i="4"/>
  <c r="T37" i="4"/>
  <c r="S37" i="4"/>
  <c r="R37" i="4"/>
  <c r="Q37" i="4"/>
  <c r="Q44" i="4" s="1"/>
  <c r="P37" i="4"/>
  <c r="P44" i="4" s="1"/>
  <c r="O37" i="4"/>
  <c r="O44" i="4" s="1"/>
  <c r="N37" i="4"/>
  <c r="N44" i="4" s="1"/>
  <c r="M37" i="4"/>
  <c r="L37" i="4"/>
  <c r="K37" i="4"/>
  <c r="J37" i="4"/>
  <c r="I37" i="4"/>
  <c r="I44" i="4" s="1"/>
  <c r="H37" i="4"/>
  <c r="G37" i="4"/>
  <c r="F37" i="4"/>
  <c r="F44" i="4" s="1"/>
  <c r="E37" i="4"/>
  <c r="D37" i="4"/>
  <c r="C37" i="4"/>
  <c r="S26" i="4"/>
  <c r="R26" i="4"/>
  <c r="K26" i="4"/>
  <c r="AA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X13" i="4"/>
  <c r="W13" i="4"/>
  <c r="W26" i="4" s="1"/>
  <c r="V13" i="4"/>
  <c r="V26" i="4" s="1"/>
  <c r="U13" i="4"/>
  <c r="U26" i="4" s="1"/>
  <c r="T13" i="4"/>
  <c r="T26" i="4" s="1"/>
  <c r="S13" i="4"/>
  <c r="R13" i="4"/>
  <c r="Q13" i="4"/>
  <c r="Q26" i="4" s="1"/>
  <c r="Q45" i="4" s="1"/>
  <c r="P13" i="4"/>
  <c r="P26" i="4" s="1"/>
  <c r="O13" i="4"/>
  <c r="O26" i="4" s="1"/>
  <c r="N13" i="4"/>
  <c r="N26" i="4" s="1"/>
  <c r="M13" i="4"/>
  <c r="M26" i="4" s="1"/>
  <c r="L13" i="4"/>
  <c r="L26" i="4" s="1"/>
  <c r="K13" i="4"/>
  <c r="J13" i="4"/>
  <c r="J26" i="4" s="1"/>
  <c r="I13" i="4"/>
  <c r="I26" i="4" s="1"/>
  <c r="H13" i="4"/>
  <c r="H26" i="4" s="1"/>
  <c r="G13" i="4"/>
  <c r="G26" i="4" s="1"/>
  <c r="F13" i="4"/>
  <c r="F26" i="4" s="1"/>
  <c r="E13" i="4"/>
  <c r="E26" i="4" s="1"/>
  <c r="D13" i="4"/>
  <c r="D26" i="4" s="1"/>
  <c r="C13" i="4"/>
  <c r="C26" i="4" s="1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W44" i="5"/>
  <c r="V44" i="5"/>
  <c r="AA43" i="5"/>
  <c r="Z43" i="5"/>
  <c r="Y43" i="5"/>
  <c r="Y44" i="5" s="1"/>
  <c r="X43" i="5"/>
  <c r="W43" i="5"/>
  <c r="V43" i="5"/>
  <c r="U43" i="5"/>
  <c r="T43" i="5"/>
  <c r="S43" i="5"/>
  <c r="R43" i="5"/>
  <c r="Q43" i="5"/>
  <c r="Q44" i="5" s="1"/>
  <c r="P43" i="5"/>
  <c r="O43" i="5"/>
  <c r="O44" i="5" s="1"/>
  <c r="O45" i="5" s="1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X37" i="5"/>
  <c r="Z37" i="5" s="1"/>
  <c r="W37" i="5"/>
  <c r="V37" i="5"/>
  <c r="U37" i="5"/>
  <c r="U44" i="5" s="1"/>
  <c r="T37" i="5"/>
  <c r="T44" i="5" s="1"/>
  <c r="S37" i="5"/>
  <c r="S44" i="5" s="1"/>
  <c r="R37" i="5"/>
  <c r="Q37" i="5"/>
  <c r="P37" i="5"/>
  <c r="P44" i="5" s="1"/>
  <c r="O37" i="5"/>
  <c r="N37" i="5"/>
  <c r="N44" i="5" s="1"/>
  <c r="M37" i="5"/>
  <c r="M44" i="5" s="1"/>
  <c r="L37" i="5"/>
  <c r="L44" i="5" s="1"/>
  <c r="K37" i="5"/>
  <c r="K44" i="5" s="1"/>
  <c r="J37" i="5"/>
  <c r="I37" i="5"/>
  <c r="H37" i="5"/>
  <c r="G37" i="5"/>
  <c r="G44" i="5" s="1"/>
  <c r="F37" i="5"/>
  <c r="F44" i="5" s="1"/>
  <c r="E37" i="5"/>
  <c r="E44" i="5" s="1"/>
  <c r="D37" i="5"/>
  <c r="D44" i="5" s="1"/>
  <c r="C37" i="5"/>
  <c r="C44" i="5" s="1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X13" i="5"/>
  <c r="W13" i="5"/>
  <c r="W26" i="5" s="1"/>
  <c r="V13" i="5"/>
  <c r="V26" i="5" s="1"/>
  <c r="U13" i="5"/>
  <c r="U26" i="5" s="1"/>
  <c r="U45" i="5" s="1"/>
  <c r="T13" i="5"/>
  <c r="T26" i="5" s="1"/>
  <c r="S13" i="5"/>
  <c r="R13" i="5"/>
  <c r="R26" i="5" s="1"/>
  <c r="Q13" i="5"/>
  <c r="Q26" i="5" s="1"/>
  <c r="P13" i="5"/>
  <c r="P26" i="5" s="1"/>
  <c r="O13" i="5"/>
  <c r="O26" i="5" s="1"/>
  <c r="N13" i="5"/>
  <c r="N26" i="5" s="1"/>
  <c r="M13" i="5"/>
  <c r="M26" i="5" s="1"/>
  <c r="M45" i="5" s="1"/>
  <c r="L13" i="5"/>
  <c r="L26" i="5" s="1"/>
  <c r="K13" i="5"/>
  <c r="J13" i="5"/>
  <c r="J26" i="5" s="1"/>
  <c r="I13" i="5"/>
  <c r="I26" i="5" s="1"/>
  <c r="H13" i="5"/>
  <c r="H26" i="5" s="1"/>
  <c r="G13" i="5"/>
  <c r="G26" i="5" s="1"/>
  <c r="F13" i="5"/>
  <c r="F26" i="5" s="1"/>
  <c r="E13" i="5"/>
  <c r="E26" i="5" s="1"/>
  <c r="E45" i="5" s="1"/>
  <c r="D13" i="5"/>
  <c r="D26" i="5" s="1"/>
  <c r="C13" i="5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O45" i="6"/>
  <c r="W44" i="6"/>
  <c r="F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O44" i="6" s="1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X37" i="6"/>
  <c r="Z37" i="6" s="1"/>
  <c r="W37" i="6"/>
  <c r="V37" i="6"/>
  <c r="V44" i="6" s="1"/>
  <c r="U37" i="6"/>
  <c r="U44" i="6" s="1"/>
  <c r="T37" i="6"/>
  <c r="T44" i="6" s="1"/>
  <c r="S37" i="6"/>
  <c r="S44" i="6" s="1"/>
  <c r="R37" i="6"/>
  <c r="Q37" i="6"/>
  <c r="P37" i="6"/>
  <c r="O37" i="6"/>
  <c r="N37" i="6"/>
  <c r="N44" i="6" s="1"/>
  <c r="M37" i="6"/>
  <c r="M44" i="6" s="1"/>
  <c r="L37" i="6"/>
  <c r="L44" i="6" s="1"/>
  <c r="K37" i="6"/>
  <c r="K44" i="6" s="1"/>
  <c r="J37" i="6"/>
  <c r="I37" i="6"/>
  <c r="H37" i="6"/>
  <c r="G37" i="6"/>
  <c r="G44" i="6" s="1"/>
  <c r="F37" i="6"/>
  <c r="E37" i="6"/>
  <c r="E44" i="6" s="1"/>
  <c r="D37" i="6"/>
  <c r="D44" i="6" s="1"/>
  <c r="C37" i="6"/>
  <c r="C44" i="6" s="1"/>
  <c r="Y26" i="6"/>
  <c r="Q26" i="6"/>
  <c r="I26" i="6"/>
  <c r="AA25" i="6"/>
  <c r="AA26" i="6" s="1"/>
  <c r="AA45" i="6" s="1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X13" i="6"/>
  <c r="W13" i="6"/>
  <c r="W26" i="6" s="1"/>
  <c r="V13" i="6"/>
  <c r="V26" i="6" s="1"/>
  <c r="U13" i="6"/>
  <c r="U26" i="6" s="1"/>
  <c r="U45" i="6" s="1"/>
  <c r="T13" i="6"/>
  <c r="T26" i="6" s="1"/>
  <c r="T45" i="6" s="1"/>
  <c r="S13" i="6"/>
  <c r="R13" i="6"/>
  <c r="R26" i="6" s="1"/>
  <c r="Q13" i="6"/>
  <c r="P13" i="6"/>
  <c r="P26" i="6" s="1"/>
  <c r="O13" i="6"/>
  <c r="O26" i="6" s="1"/>
  <c r="N13" i="6"/>
  <c r="N26" i="6" s="1"/>
  <c r="M13" i="6"/>
  <c r="M26" i="6" s="1"/>
  <c r="M45" i="6" s="1"/>
  <c r="L13" i="6"/>
  <c r="L26" i="6" s="1"/>
  <c r="L45" i="6" s="1"/>
  <c r="K13" i="6"/>
  <c r="J13" i="6"/>
  <c r="J26" i="6" s="1"/>
  <c r="I13" i="6"/>
  <c r="H13" i="6"/>
  <c r="H26" i="6" s="1"/>
  <c r="G13" i="6"/>
  <c r="G26" i="6" s="1"/>
  <c r="F13" i="6"/>
  <c r="F26" i="6" s="1"/>
  <c r="E13" i="6"/>
  <c r="E26" i="6" s="1"/>
  <c r="E45" i="6" s="1"/>
  <c r="D13" i="6"/>
  <c r="D26" i="6" s="1"/>
  <c r="D45" i="6" s="1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V44" i="7"/>
  <c r="G44" i="7"/>
  <c r="F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W44" i="7" s="1"/>
  <c r="V37" i="7"/>
  <c r="U37" i="7"/>
  <c r="U44" i="7" s="1"/>
  <c r="T37" i="7"/>
  <c r="S37" i="7"/>
  <c r="S44" i="7" s="1"/>
  <c r="R37" i="7"/>
  <c r="R44" i="7" s="1"/>
  <c r="Q37" i="7"/>
  <c r="Q44" i="7" s="1"/>
  <c r="P37" i="7"/>
  <c r="O37" i="7"/>
  <c r="O44" i="7" s="1"/>
  <c r="O45" i="7" s="1"/>
  <c r="N37" i="7"/>
  <c r="N44" i="7" s="1"/>
  <c r="M37" i="7"/>
  <c r="M44" i="7" s="1"/>
  <c r="L37" i="7"/>
  <c r="K37" i="7"/>
  <c r="K44" i="7" s="1"/>
  <c r="J37" i="7"/>
  <c r="J44" i="7" s="1"/>
  <c r="I37" i="7"/>
  <c r="I44" i="7" s="1"/>
  <c r="H37" i="7"/>
  <c r="G37" i="7"/>
  <c r="F37" i="7"/>
  <c r="E37" i="7"/>
  <c r="E44" i="7" s="1"/>
  <c r="D37" i="7"/>
  <c r="C37" i="7"/>
  <c r="C44" i="7" s="1"/>
  <c r="N26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AA45" i="7" s="1"/>
  <c r="Y13" i="7"/>
  <c r="Y26" i="7" s="1"/>
  <c r="X13" i="7"/>
  <c r="W13" i="7"/>
  <c r="W26" i="7" s="1"/>
  <c r="V13" i="7"/>
  <c r="V26" i="7" s="1"/>
  <c r="U13" i="7"/>
  <c r="U26" i="7" s="1"/>
  <c r="U45" i="7" s="1"/>
  <c r="T13" i="7"/>
  <c r="T26" i="7" s="1"/>
  <c r="S13" i="7"/>
  <c r="S26" i="7" s="1"/>
  <c r="R13" i="7"/>
  <c r="Q13" i="7"/>
  <c r="Q26" i="7" s="1"/>
  <c r="P13" i="7"/>
  <c r="P26" i="7" s="1"/>
  <c r="O13" i="7"/>
  <c r="O26" i="7" s="1"/>
  <c r="N13" i="7"/>
  <c r="M13" i="7"/>
  <c r="M26" i="7" s="1"/>
  <c r="M45" i="7" s="1"/>
  <c r="L13" i="7"/>
  <c r="L26" i="7" s="1"/>
  <c r="K13" i="7"/>
  <c r="K26" i="7" s="1"/>
  <c r="K45" i="7" s="1"/>
  <c r="J13" i="7"/>
  <c r="I13" i="7"/>
  <c r="I26" i="7" s="1"/>
  <c r="H13" i="7"/>
  <c r="H26" i="7" s="1"/>
  <c r="G13" i="7"/>
  <c r="G26" i="7" s="1"/>
  <c r="G45" i="7" s="1"/>
  <c r="F13" i="7"/>
  <c r="F26" i="7" s="1"/>
  <c r="E13" i="7"/>
  <c r="E26" i="7" s="1"/>
  <c r="E45" i="7" s="1"/>
  <c r="D13" i="7"/>
  <c r="D26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X44" i="8"/>
  <c r="W44" i="8"/>
  <c r="F44" i="8"/>
  <c r="AA43" i="8"/>
  <c r="Y43" i="8"/>
  <c r="X43" i="8"/>
  <c r="Z43" i="8" s="1"/>
  <c r="W43" i="8"/>
  <c r="V43" i="8"/>
  <c r="U43" i="8"/>
  <c r="T43" i="8"/>
  <c r="S43" i="8"/>
  <c r="R43" i="8"/>
  <c r="Q43" i="8"/>
  <c r="P43" i="8"/>
  <c r="P44" i="8" s="1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X37" i="8"/>
  <c r="W37" i="8"/>
  <c r="V37" i="8"/>
  <c r="V44" i="8" s="1"/>
  <c r="U37" i="8"/>
  <c r="U44" i="8" s="1"/>
  <c r="T37" i="8"/>
  <c r="T44" i="8" s="1"/>
  <c r="S37" i="8"/>
  <c r="S44" i="8" s="1"/>
  <c r="R37" i="8"/>
  <c r="Q37" i="8"/>
  <c r="P37" i="8"/>
  <c r="O37" i="8"/>
  <c r="O44" i="8" s="1"/>
  <c r="N37" i="8"/>
  <c r="N44" i="8" s="1"/>
  <c r="M37" i="8"/>
  <c r="M44" i="8" s="1"/>
  <c r="L37" i="8"/>
  <c r="L44" i="8" s="1"/>
  <c r="K37" i="8"/>
  <c r="K44" i="8" s="1"/>
  <c r="J37" i="8"/>
  <c r="I37" i="8"/>
  <c r="I44" i="8" s="1"/>
  <c r="H37" i="8"/>
  <c r="G37" i="8"/>
  <c r="G44" i="8" s="1"/>
  <c r="F37" i="8"/>
  <c r="E37" i="8"/>
  <c r="E44" i="8" s="1"/>
  <c r="D37" i="8"/>
  <c r="D44" i="8" s="1"/>
  <c r="C37" i="8"/>
  <c r="C44" i="8" s="1"/>
  <c r="R26" i="8"/>
  <c r="Q26" i="8"/>
  <c r="L26" i="8"/>
  <c r="I26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X13" i="8"/>
  <c r="W13" i="8"/>
  <c r="W26" i="8" s="1"/>
  <c r="V13" i="8"/>
  <c r="V26" i="8" s="1"/>
  <c r="U13" i="8"/>
  <c r="U26" i="8" s="1"/>
  <c r="U45" i="8" s="1"/>
  <c r="T13" i="8"/>
  <c r="T26" i="8" s="1"/>
  <c r="S13" i="8"/>
  <c r="S26" i="8" s="1"/>
  <c r="R13" i="8"/>
  <c r="Q13" i="8"/>
  <c r="P13" i="8"/>
  <c r="P26" i="8" s="1"/>
  <c r="O13" i="8"/>
  <c r="O26" i="8" s="1"/>
  <c r="N13" i="8"/>
  <c r="N26" i="8" s="1"/>
  <c r="M13" i="8"/>
  <c r="M26" i="8" s="1"/>
  <c r="L13" i="8"/>
  <c r="K13" i="8"/>
  <c r="K26" i="8" s="1"/>
  <c r="J13" i="8"/>
  <c r="J26" i="8" s="1"/>
  <c r="I13" i="8"/>
  <c r="H13" i="8"/>
  <c r="H26" i="8" s="1"/>
  <c r="G13" i="8"/>
  <c r="G26" i="8" s="1"/>
  <c r="F13" i="8"/>
  <c r="F26" i="8" s="1"/>
  <c r="F45" i="8" s="1"/>
  <c r="E13" i="8"/>
  <c r="E26" i="8" s="1"/>
  <c r="E45" i="8" s="1"/>
  <c r="D13" i="8"/>
  <c r="D26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4" i="9"/>
  <c r="Z44" i="9"/>
  <c r="G44" i="9"/>
  <c r="F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X44" i="9" s="1"/>
  <c r="W37" i="9"/>
  <c r="W44" i="9" s="1"/>
  <c r="V37" i="9"/>
  <c r="V44" i="9" s="1"/>
  <c r="U37" i="9"/>
  <c r="U44" i="9" s="1"/>
  <c r="T37" i="9"/>
  <c r="S37" i="9"/>
  <c r="S44" i="9" s="1"/>
  <c r="R37" i="9"/>
  <c r="R44" i="9" s="1"/>
  <c r="Q37" i="9"/>
  <c r="Q44" i="9" s="1"/>
  <c r="P37" i="9"/>
  <c r="P44" i="9" s="1"/>
  <c r="O37" i="9"/>
  <c r="O44" i="9" s="1"/>
  <c r="N37" i="9"/>
  <c r="N44" i="9" s="1"/>
  <c r="M37" i="9"/>
  <c r="M44" i="9" s="1"/>
  <c r="L37" i="9"/>
  <c r="K37" i="9"/>
  <c r="K44" i="9" s="1"/>
  <c r="J37" i="9"/>
  <c r="J44" i="9" s="1"/>
  <c r="I37" i="9"/>
  <c r="I44" i="9" s="1"/>
  <c r="H37" i="9"/>
  <c r="H44" i="9" s="1"/>
  <c r="G37" i="9"/>
  <c r="F37" i="9"/>
  <c r="E37" i="9"/>
  <c r="E44" i="9" s="1"/>
  <c r="D37" i="9"/>
  <c r="C37" i="9"/>
  <c r="C44" i="9" s="1"/>
  <c r="V26" i="9"/>
  <c r="V45" i="9" s="1"/>
  <c r="F26" i="9"/>
  <c r="AA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X13" i="9"/>
  <c r="W13" i="9"/>
  <c r="V13" i="9"/>
  <c r="U13" i="9"/>
  <c r="U26" i="9" s="1"/>
  <c r="T13" i="9"/>
  <c r="T26" i="9" s="1"/>
  <c r="S13" i="9"/>
  <c r="S26" i="9" s="1"/>
  <c r="R13" i="9"/>
  <c r="R26" i="9" s="1"/>
  <c r="R45" i="9" s="1"/>
  <c r="Q13" i="9"/>
  <c r="Q26" i="9" s="1"/>
  <c r="P13" i="9"/>
  <c r="P26" i="9" s="1"/>
  <c r="O13" i="9"/>
  <c r="N13" i="9"/>
  <c r="N26" i="9" s="1"/>
  <c r="N45" i="9" s="1"/>
  <c r="M13" i="9"/>
  <c r="M26" i="9" s="1"/>
  <c r="L13" i="9"/>
  <c r="L26" i="9" s="1"/>
  <c r="K13" i="9"/>
  <c r="K26" i="9" s="1"/>
  <c r="J13" i="9"/>
  <c r="J26" i="9" s="1"/>
  <c r="J45" i="9" s="1"/>
  <c r="I13" i="9"/>
  <c r="I26" i="9" s="1"/>
  <c r="H13" i="9"/>
  <c r="H26" i="9" s="1"/>
  <c r="H45" i="9" s="1"/>
  <c r="G13" i="9"/>
  <c r="G26" i="9" s="1"/>
  <c r="G45" i="9" s="1"/>
  <c r="F13" i="9"/>
  <c r="E13" i="9"/>
  <c r="E26" i="9" s="1"/>
  <c r="D13" i="9"/>
  <c r="D26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AA45" i="10" s="1"/>
  <c r="Y37" i="10"/>
  <c r="Y44" i="10" s="1"/>
  <c r="X37" i="10"/>
  <c r="W37" i="10"/>
  <c r="W44" i="10" s="1"/>
  <c r="V37" i="10"/>
  <c r="V44" i="10" s="1"/>
  <c r="U37" i="10"/>
  <c r="U44" i="10" s="1"/>
  <c r="T37" i="10"/>
  <c r="T44" i="10" s="1"/>
  <c r="S37" i="10"/>
  <c r="S44" i="10" s="1"/>
  <c r="S45" i="10" s="1"/>
  <c r="R37" i="10"/>
  <c r="Q37" i="10"/>
  <c r="Q44" i="10" s="1"/>
  <c r="P37" i="10"/>
  <c r="O37" i="10"/>
  <c r="O44" i="10" s="1"/>
  <c r="N37" i="10"/>
  <c r="N44" i="10" s="1"/>
  <c r="M37" i="10"/>
  <c r="M44" i="10" s="1"/>
  <c r="L37" i="10"/>
  <c r="K37" i="10"/>
  <c r="K44" i="10" s="1"/>
  <c r="J37" i="10"/>
  <c r="I37" i="10"/>
  <c r="I44" i="10" s="1"/>
  <c r="H37" i="10"/>
  <c r="G37" i="10"/>
  <c r="G44" i="10" s="1"/>
  <c r="F37" i="10"/>
  <c r="F44" i="10" s="1"/>
  <c r="E37" i="10"/>
  <c r="E44" i="10" s="1"/>
  <c r="D37" i="10"/>
  <c r="C37" i="10"/>
  <c r="C44" i="10" s="1"/>
  <c r="C45" i="10" s="1"/>
  <c r="N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Y45" i="10" s="1"/>
  <c r="X13" i="10"/>
  <c r="Z13" i="10" s="1"/>
  <c r="W13" i="10"/>
  <c r="V13" i="10"/>
  <c r="V26" i="10" s="1"/>
  <c r="U13" i="10"/>
  <c r="U26" i="10" s="1"/>
  <c r="T13" i="10"/>
  <c r="T26" i="10" s="1"/>
  <c r="S13" i="10"/>
  <c r="S26" i="10" s="1"/>
  <c r="R13" i="10"/>
  <c r="R26" i="10" s="1"/>
  <c r="Q13" i="10"/>
  <c r="Q26" i="10" s="1"/>
  <c r="Q45" i="10" s="1"/>
  <c r="P13" i="10"/>
  <c r="P26" i="10" s="1"/>
  <c r="O13" i="10"/>
  <c r="N13" i="10"/>
  <c r="M13" i="10"/>
  <c r="M26" i="10" s="1"/>
  <c r="L13" i="10"/>
  <c r="L26" i="10" s="1"/>
  <c r="K13" i="10"/>
  <c r="K26" i="10" s="1"/>
  <c r="J13" i="10"/>
  <c r="J26" i="10" s="1"/>
  <c r="I13" i="10"/>
  <c r="I26" i="10" s="1"/>
  <c r="I45" i="10" s="1"/>
  <c r="H13" i="10"/>
  <c r="H26" i="10" s="1"/>
  <c r="G13" i="10"/>
  <c r="G26" i="10" s="1"/>
  <c r="G45" i="10" s="1"/>
  <c r="F13" i="10"/>
  <c r="F26" i="10" s="1"/>
  <c r="F45" i="10" s="1"/>
  <c r="E13" i="10"/>
  <c r="E26" i="10" s="1"/>
  <c r="D13" i="10"/>
  <c r="D26" i="10" s="1"/>
  <c r="C13" i="10"/>
  <c r="C26" i="10" s="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X44" i="11"/>
  <c r="Z44" i="11" s="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Z37" i="11" s="1"/>
  <c r="W37" i="11"/>
  <c r="W44" i="11" s="1"/>
  <c r="V37" i="11"/>
  <c r="V44" i="11" s="1"/>
  <c r="U37" i="11"/>
  <c r="U44" i="11" s="1"/>
  <c r="T37" i="11"/>
  <c r="S37" i="11"/>
  <c r="S44" i="11" s="1"/>
  <c r="R37" i="11"/>
  <c r="R44" i="11" s="1"/>
  <c r="Q37" i="11"/>
  <c r="Q44" i="11" s="1"/>
  <c r="P37" i="11"/>
  <c r="P44" i="11" s="1"/>
  <c r="O37" i="11"/>
  <c r="O44" i="11" s="1"/>
  <c r="N37" i="11"/>
  <c r="N44" i="11" s="1"/>
  <c r="M37" i="11"/>
  <c r="M44" i="11" s="1"/>
  <c r="L37" i="11"/>
  <c r="K37" i="11"/>
  <c r="K44" i="11" s="1"/>
  <c r="J37" i="11"/>
  <c r="J44" i="11" s="1"/>
  <c r="I37" i="11"/>
  <c r="I44" i="11" s="1"/>
  <c r="H37" i="11"/>
  <c r="H44" i="11" s="1"/>
  <c r="G37" i="11"/>
  <c r="F37" i="11"/>
  <c r="F44" i="11" s="1"/>
  <c r="E37" i="11"/>
  <c r="E44" i="11" s="1"/>
  <c r="D37" i="11"/>
  <c r="C37" i="11"/>
  <c r="C44" i="11" s="1"/>
  <c r="W26" i="11"/>
  <c r="W45" i="11" s="1"/>
  <c r="V26" i="11"/>
  <c r="V45" i="11" s="1"/>
  <c r="O26" i="11"/>
  <c r="O45" i="11" s="1"/>
  <c r="AA25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X13" i="11"/>
  <c r="Z13" i="11" s="1"/>
  <c r="W13" i="11"/>
  <c r="V13" i="11"/>
  <c r="U13" i="11"/>
  <c r="U26" i="11" s="1"/>
  <c r="T13" i="11"/>
  <c r="S13" i="11"/>
  <c r="S26" i="11" s="1"/>
  <c r="R13" i="11"/>
  <c r="Q13" i="11"/>
  <c r="P13" i="11"/>
  <c r="P26" i="11" s="1"/>
  <c r="O13" i="11"/>
  <c r="N13" i="11"/>
  <c r="N26" i="11" s="1"/>
  <c r="M13" i="11"/>
  <c r="M26" i="11" s="1"/>
  <c r="M45" i="11" s="1"/>
  <c r="L13" i="11"/>
  <c r="K13" i="11"/>
  <c r="K26" i="11" s="1"/>
  <c r="J13" i="11"/>
  <c r="I13" i="11"/>
  <c r="H13" i="11"/>
  <c r="H26" i="11" s="1"/>
  <c r="H45" i="11" s="1"/>
  <c r="G13" i="11"/>
  <c r="G26" i="11" s="1"/>
  <c r="F13" i="11"/>
  <c r="F26" i="11" s="1"/>
  <c r="F45" i="11" s="1"/>
  <c r="E13" i="11"/>
  <c r="E26" i="11" s="1"/>
  <c r="E45" i="11" s="1"/>
  <c r="D13" i="11"/>
  <c r="C13" i="11"/>
  <c r="C26" i="11" s="1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W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K44" i="12" s="1"/>
  <c r="J43" i="12"/>
  <c r="I43" i="12"/>
  <c r="H43" i="12"/>
  <c r="G43" i="12"/>
  <c r="F43" i="12"/>
  <c r="E43" i="12"/>
  <c r="D43" i="12"/>
  <c r="C43" i="12"/>
  <c r="C44" i="12" s="1"/>
  <c r="AA37" i="12"/>
  <c r="AA44" i="12" s="1"/>
  <c r="Z37" i="12"/>
  <c r="Y37" i="12"/>
  <c r="X37" i="12"/>
  <c r="W37" i="12"/>
  <c r="V37" i="12"/>
  <c r="V44" i="12" s="1"/>
  <c r="U37" i="12"/>
  <c r="U44" i="12" s="1"/>
  <c r="T37" i="12"/>
  <c r="S37" i="12"/>
  <c r="R37" i="12"/>
  <c r="R44" i="12" s="1"/>
  <c r="Q37" i="12"/>
  <c r="P37" i="12"/>
  <c r="O37" i="12"/>
  <c r="O44" i="12" s="1"/>
  <c r="N37" i="12"/>
  <c r="N44" i="12" s="1"/>
  <c r="M37" i="12"/>
  <c r="M44" i="12" s="1"/>
  <c r="L37" i="12"/>
  <c r="K37" i="12"/>
  <c r="J37" i="12"/>
  <c r="J44" i="12" s="1"/>
  <c r="I37" i="12"/>
  <c r="H37" i="12"/>
  <c r="G37" i="12"/>
  <c r="G44" i="12" s="1"/>
  <c r="F37" i="12"/>
  <c r="F44" i="12" s="1"/>
  <c r="E37" i="12"/>
  <c r="E44" i="12" s="1"/>
  <c r="D37" i="12"/>
  <c r="C37" i="12"/>
  <c r="AA26" i="12"/>
  <c r="G26" i="12"/>
  <c r="G45" i="12" s="1"/>
  <c r="AA25" i="12"/>
  <c r="Y25" i="12"/>
  <c r="Z25" i="12" s="1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Z13" i="12"/>
  <c r="Y13" i="12"/>
  <c r="X13" i="12"/>
  <c r="X26" i="12" s="1"/>
  <c r="W13" i="12"/>
  <c r="V13" i="12"/>
  <c r="V26" i="12" s="1"/>
  <c r="U13" i="12"/>
  <c r="T13" i="12"/>
  <c r="S13" i="12"/>
  <c r="R13" i="12"/>
  <c r="R26" i="12" s="1"/>
  <c r="R45" i="12" s="1"/>
  <c r="Q13" i="12"/>
  <c r="Q26" i="12" s="1"/>
  <c r="P13" i="12"/>
  <c r="P26" i="12" s="1"/>
  <c r="O13" i="12"/>
  <c r="N13" i="12"/>
  <c r="N26" i="12" s="1"/>
  <c r="N45" i="12" s="1"/>
  <c r="M13" i="12"/>
  <c r="L13" i="12"/>
  <c r="K13" i="12"/>
  <c r="J13" i="12"/>
  <c r="J26" i="12" s="1"/>
  <c r="J45" i="12" s="1"/>
  <c r="I13" i="12"/>
  <c r="H13" i="12"/>
  <c r="H26" i="12" s="1"/>
  <c r="G13" i="12"/>
  <c r="F13" i="12"/>
  <c r="F26" i="12" s="1"/>
  <c r="F45" i="12" s="1"/>
  <c r="E13" i="12"/>
  <c r="D13" i="12"/>
  <c r="C13" i="12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P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L44" i="13" s="1"/>
  <c r="K43" i="13"/>
  <c r="J43" i="13"/>
  <c r="I43" i="13"/>
  <c r="H43" i="13"/>
  <c r="G43" i="13"/>
  <c r="F43" i="13"/>
  <c r="E43" i="13"/>
  <c r="D43" i="13"/>
  <c r="D44" i="13" s="1"/>
  <c r="C43" i="13"/>
  <c r="AA37" i="13"/>
  <c r="AA44" i="13" s="1"/>
  <c r="Y37" i="13"/>
  <c r="X37" i="13"/>
  <c r="X44" i="13" s="1"/>
  <c r="W37" i="13"/>
  <c r="W44" i="13" s="1"/>
  <c r="V37" i="13"/>
  <c r="V44" i="13" s="1"/>
  <c r="U37" i="13"/>
  <c r="T37" i="13"/>
  <c r="T44" i="13" s="1"/>
  <c r="S37" i="13"/>
  <c r="S44" i="13" s="1"/>
  <c r="R37" i="13"/>
  <c r="Q37" i="13"/>
  <c r="P37" i="13"/>
  <c r="O37" i="13"/>
  <c r="O44" i="13" s="1"/>
  <c r="N37" i="13"/>
  <c r="N44" i="13" s="1"/>
  <c r="M37" i="13"/>
  <c r="L37" i="13"/>
  <c r="K37" i="13"/>
  <c r="K44" i="13" s="1"/>
  <c r="J37" i="13"/>
  <c r="I37" i="13"/>
  <c r="H37" i="13"/>
  <c r="H44" i="13" s="1"/>
  <c r="G37" i="13"/>
  <c r="G44" i="13" s="1"/>
  <c r="F37" i="13"/>
  <c r="F44" i="13" s="1"/>
  <c r="E37" i="13"/>
  <c r="D37" i="13"/>
  <c r="C37" i="13"/>
  <c r="C44" i="13" s="1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Y26" i="13" s="1"/>
  <c r="X13" i="13"/>
  <c r="W13" i="13"/>
  <c r="V13" i="13"/>
  <c r="U13" i="13"/>
  <c r="U26" i="13" s="1"/>
  <c r="T13" i="13"/>
  <c r="T26" i="13" s="1"/>
  <c r="S13" i="13"/>
  <c r="R13" i="13"/>
  <c r="R26" i="13" s="1"/>
  <c r="Q13" i="13"/>
  <c r="Q26" i="13" s="1"/>
  <c r="P13" i="13"/>
  <c r="P26" i="13" s="1"/>
  <c r="O13" i="13"/>
  <c r="N13" i="13"/>
  <c r="N26" i="13" s="1"/>
  <c r="M13" i="13"/>
  <c r="M26" i="13" s="1"/>
  <c r="L13" i="13"/>
  <c r="L26" i="13" s="1"/>
  <c r="K13" i="13"/>
  <c r="J13" i="13"/>
  <c r="J26" i="13" s="1"/>
  <c r="I13" i="13"/>
  <c r="I26" i="13" s="1"/>
  <c r="H13" i="13"/>
  <c r="H26" i="13" s="1"/>
  <c r="H45" i="13" s="1"/>
  <c r="G13" i="13"/>
  <c r="F13" i="13"/>
  <c r="E13" i="13"/>
  <c r="E26" i="13" s="1"/>
  <c r="D13" i="13"/>
  <c r="D26" i="13" s="1"/>
  <c r="C13" i="13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W44" i="14"/>
  <c r="O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W37" i="14"/>
  <c r="V37" i="14"/>
  <c r="V44" i="14" s="1"/>
  <c r="U37" i="14"/>
  <c r="U44" i="14" s="1"/>
  <c r="T37" i="14"/>
  <c r="S37" i="14"/>
  <c r="S44" i="14" s="1"/>
  <c r="R37" i="14"/>
  <c r="R44" i="14" s="1"/>
  <c r="Q37" i="14"/>
  <c r="Q44" i="14" s="1"/>
  <c r="P37" i="14"/>
  <c r="O37" i="14"/>
  <c r="N37" i="14"/>
  <c r="N44" i="14" s="1"/>
  <c r="M37" i="14"/>
  <c r="M44" i="14" s="1"/>
  <c r="L37" i="14"/>
  <c r="K37" i="14"/>
  <c r="K44" i="14" s="1"/>
  <c r="J37" i="14"/>
  <c r="J44" i="14" s="1"/>
  <c r="I37" i="14"/>
  <c r="I44" i="14" s="1"/>
  <c r="H37" i="14"/>
  <c r="G37" i="14"/>
  <c r="G44" i="14" s="1"/>
  <c r="F37" i="14"/>
  <c r="F44" i="14" s="1"/>
  <c r="E37" i="14"/>
  <c r="E44" i="14" s="1"/>
  <c r="D37" i="14"/>
  <c r="C37" i="14"/>
  <c r="C44" i="14" s="1"/>
  <c r="R26" i="14"/>
  <c r="R45" i="14" s="1"/>
  <c r="N26" i="14"/>
  <c r="N45" i="14" s="1"/>
  <c r="F26" i="14"/>
  <c r="F45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Y26" i="14" s="1"/>
  <c r="X13" i="14"/>
  <c r="X26" i="14" s="1"/>
  <c r="W13" i="14"/>
  <c r="V13" i="14"/>
  <c r="V26" i="14" s="1"/>
  <c r="V45" i="14" s="1"/>
  <c r="U13" i="14"/>
  <c r="U26" i="14" s="1"/>
  <c r="U45" i="14" s="1"/>
  <c r="T13" i="14"/>
  <c r="T26" i="14" s="1"/>
  <c r="S13" i="14"/>
  <c r="R13" i="14"/>
  <c r="Q13" i="14"/>
  <c r="Q26" i="14" s="1"/>
  <c r="P13" i="14"/>
  <c r="P26" i="14" s="1"/>
  <c r="O13" i="14"/>
  <c r="N13" i="14"/>
  <c r="M13" i="14"/>
  <c r="M26" i="14" s="1"/>
  <c r="M45" i="14" s="1"/>
  <c r="L13" i="14"/>
  <c r="L26" i="14" s="1"/>
  <c r="K13" i="14"/>
  <c r="J13" i="14"/>
  <c r="J26" i="14" s="1"/>
  <c r="I13" i="14"/>
  <c r="I26" i="14" s="1"/>
  <c r="H13" i="14"/>
  <c r="H26" i="14" s="1"/>
  <c r="G13" i="14"/>
  <c r="F13" i="14"/>
  <c r="E13" i="14"/>
  <c r="E26" i="14" s="1"/>
  <c r="E45" i="14" s="1"/>
  <c r="D13" i="14"/>
  <c r="D26" i="14" s="1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K44" i="15"/>
  <c r="AA43" i="15"/>
  <c r="Y43" i="15"/>
  <c r="X43" i="15"/>
  <c r="Z43" i="15" s="1"/>
  <c r="W43" i="15"/>
  <c r="V43" i="15"/>
  <c r="U43" i="15"/>
  <c r="T43" i="15"/>
  <c r="S43" i="15"/>
  <c r="S44" i="15" s="1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C44" i="15" s="1"/>
  <c r="AA37" i="15"/>
  <c r="AA44" i="15" s="1"/>
  <c r="Y37" i="15"/>
  <c r="Y44" i="15" s="1"/>
  <c r="X37" i="15"/>
  <c r="Z37" i="15" s="1"/>
  <c r="W37" i="15"/>
  <c r="W44" i="15" s="1"/>
  <c r="V37" i="15"/>
  <c r="V44" i="15" s="1"/>
  <c r="U37" i="15"/>
  <c r="T37" i="15"/>
  <c r="S37" i="15"/>
  <c r="R37" i="15"/>
  <c r="R44" i="15" s="1"/>
  <c r="Q37" i="15"/>
  <c r="Q44" i="15" s="1"/>
  <c r="P37" i="15"/>
  <c r="O37" i="15"/>
  <c r="O44" i="15" s="1"/>
  <c r="N37" i="15"/>
  <c r="N44" i="15" s="1"/>
  <c r="M37" i="15"/>
  <c r="L37" i="15"/>
  <c r="K37" i="15"/>
  <c r="J37" i="15"/>
  <c r="J44" i="15" s="1"/>
  <c r="I37" i="15"/>
  <c r="I44" i="15" s="1"/>
  <c r="H37" i="15"/>
  <c r="G37" i="15"/>
  <c r="G44" i="15" s="1"/>
  <c r="F37" i="15"/>
  <c r="F44" i="15" s="1"/>
  <c r="E37" i="15"/>
  <c r="D37" i="15"/>
  <c r="C37" i="15"/>
  <c r="N26" i="15"/>
  <c r="J26" i="15"/>
  <c r="J45" i="15" s="1"/>
  <c r="F26" i="15"/>
  <c r="F45" i="15" s="1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Y26" i="15" s="1"/>
  <c r="X13" i="15"/>
  <c r="X26" i="15" s="1"/>
  <c r="W13" i="15"/>
  <c r="V13" i="15"/>
  <c r="V26" i="15" s="1"/>
  <c r="U13" i="15"/>
  <c r="U26" i="15" s="1"/>
  <c r="T13" i="15"/>
  <c r="T26" i="15" s="1"/>
  <c r="S13" i="15"/>
  <c r="R13" i="15"/>
  <c r="R26" i="15" s="1"/>
  <c r="R45" i="15" s="1"/>
  <c r="Q13" i="15"/>
  <c r="Q26" i="15" s="1"/>
  <c r="P13" i="15"/>
  <c r="P26" i="15" s="1"/>
  <c r="O13" i="15"/>
  <c r="N13" i="15"/>
  <c r="M13" i="15"/>
  <c r="M26" i="15" s="1"/>
  <c r="L13" i="15"/>
  <c r="L26" i="15" s="1"/>
  <c r="K13" i="15"/>
  <c r="J13" i="15"/>
  <c r="I13" i="15"/>
  <c r="I26" i="15" s="1"/>
  <c r="H13" i="15"/>
  <c r="H26" i="15" s="1"/>
  <c r="G13" i="15"/>
  <c r="F13" i="15"/>
  <c r="E13" i="15"/>
  <c r="E26" i="15" s="1"/>
  <c r="D13" i="15"/>
  <c r="D26" i="15" s="1"/>
  <c r="C13" i="15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4" i="16"/>
  <c r="K44" i="16"/>
  <c r="G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Y44" i="16" s="1"/>
  <c r="X37" i="16"/>
  <c r="W37" i="16"/>
  <c r="W44" i="16" s="1"/>
  <c r="V37" i="16"/>
  <c r="V44" i="16" s="1"/>
  <c r="U37" i="16"/>
  <c r="U44" i="16" s="1"/>
  <c r="T37" i="16"/>
  <c r="S37" i="16"/>
  <c r="S44" i="16" s="1"/>
  <c r="R37" i="16"/>
  <c r="R44" i="16" s="1"/>
  <c r="Q37" i="16"/>
  <c r="Q44" i="16" s="1"/>
  <c r="P37" i="16"/>
  <c r="O37" i="16"/>
  <c r="O44" i="16" s="1"/>
  <c r="N37" i="16"/>
  <c r="N44" i="16" s="1"/>
  <c r="M37" i="16"/>
  <c r="M44" i="16" s="1"/>
  <c r="L37" i="16"/>
  <c r="K37" i="16"/>
  <c r="J37" i="16"/>
  <c r="J44" i="16" s="1"/>
  <c r="I37" i="16"/>
  <c r="I44" i="16" s="1"/>
  <c r="H37" i="16"/>
  <c r="G37" i="16"/>
  <c r="F37" i="16"/>
  <c r="F44" i="16" s="1"/>
  <c r="E37" i="16"/>
  <c r="E44" i="16" s="1"/>
  <c r="D37" i="16"/>
  <c r="C37" i="16"/>
  <c r="C44" i="16" s="1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Y26" i="16" s="1"/>
  <c r="Y45" i="16" s="1"/>
  <c r="X13" i="16"/>
  <c r="X26" i="16" s="1"/>
  <c r="W13" i="16"/>
  <c r="V13" i="16"/>
  <c r="V26" i="16" s="1"/>
  <c r="U13" i="16"/>
  <c r="U26" i="16" s="1"/>
  <c r="T13" i="16"/>
  <c r="T26" i="16" s="1"/>
  <c r="S13" i="16"/>
  <c r="R13" i="16"/>
  <c r="R26" i="16" s="1"/>
  <c r="R45" i="16" s="1"/>
  <c r="Q13" i="16"/>
  <c r="Q26" i="16" s="1"/>
  <c r="Q45" i="16" s="1"/>
  <c r="P13" i="16"/>
  <c r="P26" i="16" s="1"/>
  <c r="O13" i="16"/>
  <c r="N13" i="16"/>
  <c r="N26" i="16" s="1"/>
  <c r="M13" i="16"/>
  <c r="M26" i="16" s="1"/>
  <c r="L13" i="16"/>
  <c r="L26" i="16" s="1"/>
  <c r="K13" i="16"/>
  <c r="J13" i="16"/>
  <c r="J26" i="16" s="1"/>
  <c r="J45" i="16" s="1"/>
  <c r="I13" i="16"/>
  <c r="I26" i="16" s="1"/>
  <c r="I45" i="16" s="1"/>
  <c r="H13" i="16"/>
  <c r="H26" i="16" s="1"/>
  <c r="G13" i="16"/>
  <c r="F13" i="16"/>
  <c r="F26" i="16" s="1"/>
  <c r="E13" i="16"/>
  <c r="E26" i="16" s="1"/>
  <c r="D13" i="16"/>
  <c r="D26" i="16" s="1"/>
  <c r="C13" i="16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Y44" i="17" s="1"/>
  <c r="X37" i="17"/>
  <c r="Z37" i="17" s="1"/>
  <c r="W37" i="17"/>
  <c r="W44" i="17" s="1"/>
  <c r="V37" i="17"/>
  <c r="U37" i="17"/>
  <c r="U44" i="17" s="1"/>
  <c r="T37" i="17"/>
  <c r="S37" i="17"/>
  <c r="S44" i="17" s="1"/>
  <c r="R37" i="17"/>
  <c r="Q37" i="17"/>
  <c r="Q44" i="17" s="1"/>
  <c r="P37" i="17"/>
  <c r="O37" i="17"/>
  <c r="O44" i="17" s="1"/>
  <c r="N37" i="17"/>
  <c r="M37" i="17"/>
  <c r="L37" i="17"/>
  <c r="K37" i="17"/>
  <c r="K44" i="17" s="1"/>
  <c r="J37" i="17"/>
  <c r="I37" i="17"/>
  <c r="I44" i="17" s="1"/>
  <c r="H37" i="17"/>
  <c r="G37" i="17"/>
  <c r="G44" i="17" s="1"/>
  <c r="F37" i="17"/>
  <c r="E37" i="17"/>
  <c r="D37" i="17"/>
  <c r="C37" i="17"/>
  <c r="C44" i="17" s="1"/>
  <c r="R26" i="17"/>
  <c r="N26" i="17"/>
  <c r="J26" i="17"/>
  <c r="F26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Y26" i="17" s="1"/>
  <c r="X13" i="17"/>
  <c r="X26" i="17" s="1"/>
  <c r="W13" i="17"/>
  <c r="V13" i="17"/>
  <c r="V26" i="17" s="1"/>
  <c r="U13" i="17"/>
  <c r="U26" i="17" s="1"/>
  <c r="T13" i="17"/>
  <c r="T26" i="17" s="1"/>
  <c r="S13" i="17"/>
  <c r="R13" i="17"/>
  <c r="Q13" i="17"/>
  <c r="Q26" i="17" s="1"/>
  <c r="P13" i="17"/>
  <c r="P26" i="17" s="1"/>
  <c r="O13" i="17"/>
  <c r="N13" i="17"/>
  <c r="M13" i="17"/>
  <c r="M26" i="17" s="1"/>
  <c r="L13" i="17"/>
  <c r="L26" i="17" s="1"/>
  <c r="K13" i="17"/>
  <c r="J13" i="17"/>
  <c r="I13" i="17"/>
  <c r="I26" i="17" s="1"/>
  <c r="H13" i="17"/>
  <c r="H26" i="17" s="1"/>
  <c r="G13" i="17"/>
  <c r="F13" i="17"/>
  <c r="E13" i="17"/>
  <c r="E26" i="17" s="1"/>
  <c r="D13" i="17"/>
  <c r="D26" i="17" s="1"/>
  <c r="C13" i="17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W44" i="18"/>
  <c r="O44" i="18"/>
  <c r="G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X37" i="18"/>
  <c r="W37" i="18"/>
  <c r="V37" i="18"/>
  <c r="V44" i="18" s="1"/>
  <c r="U37" i="18"/>
  <c r="U44" i="18" s="1"/>
  <c r="T37" i="18"/>
  <c r="S37" i="18"/>
  <c r="S44" i="18" s="1"/>
  <c r="R37" i="18"/>
  <c r="R44" i="18" s="1"/>
  <c r="Q37" i="18"/>
  <c r="Q44" i="18" s="1"/>
  <c r="P37" i="18"/>
  <c r="O37" i="18"/>
  <c r="N37" i="18"/>
  <c r="N44" i="18" s="1"/>
  <c r="M37" i="18"/>
  <c r="M44" i="18" s="1"/>
  <c r="L37" i="18"/>
  <c r="K37" i="18"/>
  <c r="K44" i="18" s="1"/>
  <c r="J37" i="18"/>
  <c r="J44" i="18" s="1"/>
  <c r="I37" i="18"/>
  <c r="I44" i="18" s="1"/>
  <c r="H37" i="18"/>
  <c r="G37" i="18"/>
  <c r="F37" i="18"/>
  <c r="F44" i="18" s="1"/>
  <c r="E37" i="18"/>
  <c r="E44" i="18" s="1"/>
  <c r="D37" i="18"/>
  <c r="C37" i="18"/>
  <c r="C44" i="18" s="1"/>
  <c r="R26" i="18"/>
  <c r="R45" i="18" s="1"/>
  <c r="J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Y13" i="18"/>
  <c r="Y26" i="18" s="1"/>
  <c r="X13" i="18"/>
  <c r="X26" i="18" s="1"/>
  <c r="W13" i="18"/>
  <c r="V13" i="18"/>
  <c r="V26" i="18" s="1"/>
  <c r="U13" i="18"/>
  <c r="U26" i="18" s="1"/>
  <c r="T13" i="18"/>
  <c r="T26" i="18" s="1"/>
  <c r="S13" i="18"/>
  <c r="R13" i="18"/>
  <c r="Q13" i="18"/>
  <c r="Q26" i="18" s="1"/>
  <c r="P13" i="18"/>
  <c r="P26" i="18" s="1"/>
  <c r="O13" i="18"/>
  <c r="N13" i="18"/>
  <c r="N26" i="18" s="1"/>
  <c r="M13" i="18"/>
  <c r="M26" i="18" s="1"/>
  <c r="L13" i="18"/>
  <c r="L26" i="18" s="1"/>
  <c r="K13" i="18"/>
  <c r="J13" i="18"/>
  <c r="I13" i="18"/>
  <c r="I26" i="18" s="1"/>
  <c r="H13" i="18"/>
  <c r="H26" i="18" s="1"/>
  <c r="G13" i="18"/>
  <c r="G26" i="18" s="1"/>
  <c r="F13" i="18"/>
  <c r="F26" i="18" s="1"/>
  <c r="E13" i="18"/>
  <c r="E26" i="18" s="1"/>
  <c r="D13" i="18"/>
  <c r="D26" i="18" s="1"/>
  <c r="C13" i="18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P44" i="19"/>
  <c r="H44" i="19"/>
  <c r="G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Z37" i="19"/>
  <c r="Y37" i="19"/>
  <c r="X37" i="19"/>
  <c r="W37" i="19"/>
  <c r="W44" i="19" s="1"/>
  <c r="V37" i="19"/>
  <c r="U37" i="19"/>
  <c r="U44" i="19" s="1"/>
  <c r="T37" i="19"/>
  <c r="T44" i="19" s="1"/>
  <c r="S37" i="19"/>
  <c r="S44" i="19" s="1"/>
  <c r="R37" i="19"/>
  <c r="Q37" i="19"/>
  <c r="P37" i="19"/>
  <c r="O37" i="19"/>
  <c r="O44" i="19" s="1"/>
  <c r="N37" i="19"/>
  <c r="M37" i="19"/>
  <c r="M44" i="19" s="1"/>
  <c r="L37" i="19"/>
  <c r="L44" i="19" s="1"/>
  <c r="K37" i="19"/>
  <c r="K44" i="19" s="1"/>
  <c r="J37" i="19"/>
  <c r="I37" i="19"/>
  <c r="H37" i="19"/>
  <c r="G37" i="19"/>
  <c r="F37" i="19"/>
  <c r="E37" i="19"/>
  <c r="E44" i="19" s="1"/>
  <c r="D37" i="19"/>
  <c r="D44" i="19" s="1"/>
  <c r="C37" i="19"/>
  <c r="C44" i="19" s="1"/>
  <c r="O26" i="19"/>
  <c r="AA25" i="19"/>
  <c r="Y25" i="19"/>
  <c r="Z25" i="19" s="1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X13" i="19"/>
  <c r="X26" i="19" s="1"/>
  <c r="W13" i="19"/>
  <c r="V13" i="19"/>
  <c r="V26" i="19" s="1"/>
  <c r="U13" i="19"/>
  <c r="T13" i="19"/>
  <c r="T26" i="19" s="1"/>
  <c r="T45" i="19" s="1"/>
  <c r="S13" i="19"/>
  <c r="S26" i="19" s="1"/>
  <c r="R13" i="19"/>
  <c r="Q13" i="19"/>
  <c r="Q26" i="19" s="1"/>
  <c r="P13" i="19"/>
  <c r="P26" i="19" s="1"/>
  <c r="O13" i="19"/>
  <c r="N13" i="19"/>
  <c r="N26" i="19" s="1"/>
  <c r="M13" i="19"/>
  <c r="L13" i="19"/>
  <c r="L26" i="19" s="1"/>
  <c r="L45" i="19" s="1"/>
  <c r="K13" i="19"/>
  <c r="K26" i="19" s="1"/>
  <c r="J13" i="19"/>
  <c r="J26" i="19" s="1"/>
  <c r="I13" i="19"/>
  <c r="I26" i="19" s="1"/>
  <c r="H13" i="19"/>
  <c r="H26" i="19" s="1"/>
  <c r="G13" i="19"/>
  <c r="F13" i="19"/>
  <c r="F26" i="19" s="1"/>
  <c r="E13" i="19"/>
  <c r="D13" i="19"/>
  <c r="D26" i="19" s="1"/>
  <c r="D45" i="19" s="1"/>
  <c r="C13" i="19"/>
  <c r="C26" i="19" s="1"/>
  <c r="AA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V44" i="20"/>
  <c r="N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X44" i="20" s="1"/>
  <c r="Z44" i="20" s="1"/>
  <c r="W37" i="20"/>
  <c r="V37" i="20"/>
  <c r="U37" i="20"/>
  <c r="U44" i="20" s="1"/>
  <c r="T37" i="20"/>
  <c r="T44" i="20" s="1"/>
  <c r="S37" i="20"/>
  <c r="S44" i="20" s="1"/>
  <c r="R37" i="20"/>
  <c r="R44" i="20" s="1"/>
  <c r="Q37" i="20"/>
  <c r="Q44" i="20" s="1"/>
  <c r="P37" i="20"/>
  <c r="P44" i="20" s="1"/>
  <c r="O37" i="20"/>
  <c r="N37" i="20"/>
  <c r="M37" i="20"/>
  <c r="M44" i="20" s="1"/>
  <c r="L37" i="20"/>
  <c r="L44" i="20" s="1"/>
  <c r="K37" i="20"/>
  <c r="K44" i="20" s="1"/>
  <c r="J37" i="20"/>
  <c r="J44" i="20" s="1"/>
  <c r="I37" i="20"/>
  <c r="I44" i="20" s="1"/>
  <c r="H37" i="20"/>
  <c r="H44" i="20" s="1"/>
  <c r="G37" i="20"/>
  <c r="F37" i="20"/>
  <c r="F44" i="20" s="1"/>
  <c r="E37" i="20"/>
  <c r="E44" i="20" s="1"/>
  <c r="D37" i="20"/>
  <c r="D44" i="20" s="1"/>
  <c r="C37" i="20"/>
  <c r="C44" i="20" s="1"/>
  <c r="Y26" i="20"/>
  <c r="R26" i="20"/>
  <c r="Q26" i="20"/>
  <c r="Q45" i="20" s="1"/>
  <c r="J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X13" i="20"/>
  <c r="X26" i="20" s="1"/>
  <c r="W13" i="20"/>
  <c r="W26" i="20" s="1"/>
  <c r="V13" i="20"/>
  <c r="V26" i="20" s="1"/>
  <c r="V45" i="20" s="1"/>
  <c r="U13" i="20"/>
  <c r="U26" i="20" s="1"/>
  <c r="T13" i="20"/>
  <c r="T26" i="20" s="1"/>
  <c r="S13" i="20"/>
  <c r="S26" i="20" s="1"/>
  <c r="R13" i="20"/>
  <c r="Q13" i="20"/>
  <c r="P13" i="20"/>
  <c r="P26" i="20" s="1"/>
  <c r="O13" i="20"/>
  <c r="O26" i="20" s="1"/>
  <c r="N13" i="20"/>
  <c r="N26" i="20" s="1"/>
  <c r="N45" i="20" s="1"/>
  <c r="M13" i="20"/>
  <c r="M26" i="20" s="1"/>
  <c r="L13" i="20"/>
  <c r="L26" i="20" s="1"/>
  <c r="K13" i="20"/>
  <c r="K26" i="20" s="1"/>
  <c r="J13" i="20"/>
  <c r="I13" i="20"/>
  <c r="I26" i="20" s="1"/>
  <c r="I45" i="20" s="1"/>
  <c r="H13" i="20"/>
  <c r="H26" i="20" s="1"/>
  <c r="G13" i="20"/>
  <c r="G26" i="20" s="1"/>
  <c r="F13" i="20"/>
  <c r="F26" i="20" s="1"/>
  <c r="E13" i="20"/>
  <c r="E26" i="20" s="1"/>
  <c r="D13" i="20"/>
  <c r="D26" i="20" s="1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G44" i="21"/>
  <c r="F44" i="21"/>
  <c r="AA43" i="21"/>
  <c r="Z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X44" i="21" s="1"/>
  <c r="Z44" i="21" s="1"/>
  <c r="W37" i="21"/>
  <c r="W44" i="21" s="1"/>
  <c r="V37" i="21"/>
  <c r="V44" i="21" s="1"/>
  <c r="U37" i="21"/>
  <c r="U44" i="21" s="1"/>
  <c r="T37" i="21"/>
  <c r="T44" i="21" s="1"/>
  <c r="S37" i="21"/>
  <c r="S44" i="21" s="1"/>
  <c r="R37" i="21"/>
  <c r="R44" i="21" s="1"/>
  <c r="Q37" i="21"/>
  <c r="Q44" i="21" s="1"/>
  <c r="P37" i="21"/>
  <c r="P44" i="21" s="1"/>
  <c r="O37" i="21"/>
  <c r="O44" i="21" s="1"/>
  <c r="N37" i="21"/>
  <c r="N44" i="21" s="1"/>
  <c r="M37" i="21"/>
  <c r="M44" i="21" s="1"/>
  <c r="L37" i="21"/>
  <c r="L44" i="21" s="1"/>
  <c r="K37" i="21"/>
  <c r="K44" i="21" s="1"/>
  <c r="J37" i="21"/>
  <c r="J44" i="21" s="1"/>
  <c r="I37" i="21"/>
  <c r="I44" i="21" s="1"/>
  <c r="H37" i="21"/>
  <c r="H44" i="21" s="1"/>
  <c r="G37" i="21"/>
  <c r="F37" i="21"/>
  <c r="E37" i="21"/>
  <c r="E44" i="21" s="1"/>
  <c r="D37" i="21"/>
  <c r="D44" i="21" s="1"/>
  <c r="C37" i="21"/>
  <c r="C44" i="21" s="1"/>
  <c r="Y26" i="21"/>
  <c r="T26" i="21"/>
  <c r="Q26" i="21"/>
  <c r="Q45" i="21" s="1"/>
  <c r="L26" i="21"/>
  <c r="J26" i="21"/>
  <c r="I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AA45" i="21" s="1"/>
  <c r="Y13" i="21"/>
  <c r="X13" i="21"/>
  <c r="X26" i="21" s="1"/>
  <c r="W13" i="21"/>
  <c r="W26" i="21" s="1"/>
  <c r="V13" i="21"/>
  <c r="V26" i="21" s="1"/>
  <c r="U13" i="21"/>
  <c r="U26" i="21" s="1"/>
  <c r="T13" i="21"/>
  <c r="S13" i="21"/>
  <c r="S26" i="21" s="1"/>
  <c r="S45" i="21" s="1"/>
  <c r="R13" i="21"/>
  <c r="R26" i="21" s="1"/>
  <c r="R45" i="21" s="1"/>
  <c r="Q13" i="21"/>
  <c r="P13" i="21"/>
  <c r="P26" i="21" s="1"/>
  <c r="P45" i="21" s="1"/>
  <c r="O13" i="21"/>
  <c r="O26" i="21" s="1"/>
  <c r="N13" i="21"/>
  <c r="N26" i="21" s="1"/>
  <c r="M13" i="21"/>
  <c r="M26" i="21" s="1"/>
  <c r="L13" i="21"/>
  <c r="K13" i="21"/>
  <c r="K26" i="21" s="1"/>
  <c r="K45" i="21" s="1"/>
  <c r="J13" i="21"/>
  <c r="I13" i="21"/>
  <c r="H13" i="21"/>
  <c r="H26" i="21" s="1"/>
  <c r="H45" i="21" s="1"/>
  <c r="G13" i="21"/>
  <c r="G26" i="21" s="1"/>
  <c r="F13" i="21"/>
  <c r="F26" i="21" s="1"/>
  <c r="F45" i="21" s="1"/>
  <c r="E13" i="21"/>
  <c r="E26" i="21" s="1"/>
  <c r="D13" i="21"/>
  <c r="D26" i="21" s="1"/>
  <c r="D45" i="21" s="1"/>
  <c r="C13" i="21"/>
  <c r="C26" i="21" s="1"/>
  <c r="C45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V44" i="22"/>
  <c r="N44" i="22"/>
  <c r="F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X44" i="22" s="1"/>
  <c r="Z44" i="22" s="1"/>
  <c r="W37" i="22"/>
  <c r="W44" i="22" s="1"/>
  <c r="V37" i="22"/>
  <c r="U37" i="22"/>
  <c r="U44" i="22" s="1"/>
  <c r="T37" i="22"/>
  <c r="T44" i="22" s="1"/>
  <c r="S37" i="22"/>
  <c r="S44" i="22" s="1"/>
  <c r="R37" i="22"/>
  <c r="R44" i="22" s="1"/>
  <c r="Q37" i="22"/>
  <c r="Q44" i="22" s="1"/>
  <c r="P37" i="22"/>
  <c r="P44" i="22" s="1"/>
  <c r="O37" i="22"/>
  <c r="O44" i="22" s="1"/>
  <c r="N37" i="22"/>
  <c r="M37" i="22"/>
  <c r="M44" i="22" s="1"/>
  <c r="L37" i="22"/>
  <c r="L44" i="22" s="1"/>
  <c r="K37" i="22"/>
  <c r="K44" i="22" s="1"/>
  <c r="J37" i="22"/>
  <c r="J44" i="22" s="1"/>
  <c r="I37" i="22"/>
  <c r="I44" i="22" s="1"/>
  <c r="H37" i="22"/>
  <c r="H44" i="22" s="1"/>
  <c r="G37" i="22"/>
  <c r="G44" i="22" s="1"/>
  <c r="F37" i="22"/>
  <c r="E37" i="22"/>
  <c r="E44" i="22" s="1"/>
  <c r="D37" i="22"/>
  <c r="D44" i="22" s="1"/>
  <c r="C37" i="22"/>
  <c r="C44" i="22" s="1"/>
  <c r="T26" i="22"/>
  <c r="R26" i="22"/>
  <c r="Q26" i="22"/>
  <c r="Q45" i="22" s="1"/>
  <c r="AA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Y26" i="22" s="1"/>
  <c r="Y45" i="22" s="1"/>
  <c r="X13" i="22"/>
  <c r="X26" i="22" s="1"/>
  <c r="W13" i="22"/>
  <c r="W26" i="22" s="1"/>
  <c r="V13" i="22"/>
  <c r="V26" i="22" s="1"/>
  <c r="U13" i="22"/>
  <c r="U26" i="22" s="1"/>
  <c r="U45" i="22" s="1"/>
  <c r="T13" i="22"/>
  <c r="S13" i="22"/>
  <c r="S26" i="22" s="1"/>
  <c r="S45" i="22" s="1"/>
  <c r="R13" i="22"/>
  <c r="Q13" i="22"/>
  <c r="P13" i="22"/>
  <c r="P26" i="22" s="1"/>
  <c r="O13" i="22"/>
  <c r="O26" i="22" s="1"/>
  <c r="N13" i="22"/>
  <c r="N26" i="22" s="1"/>
  <c r="M13" i="22"/>
  <c r="M26" i="22" s="1"/>
  <c r="M45" i="22" s="1"/>
  <c r="L13" i="22"/>
  <c r="L26" i="22" s="1"/>
  <c r="K13" i="22"/>
  <c r="K26" i="22" s="1"/>
  <c r="K45" i="22" s="1"/>
  <c r="J13" i="22"/>
  <c r="J26" i="22" s="1"/>
  <c r="I13" i="22"/>
  <c r="I26" i="22" s="1"/>
  <c r="I45" i="22" s="1"/>
  <c r="H13" i="22"/>
  <c r="H26" i="22" s="1"/>
  <c r="G13" i="22"/>
  <c r="G26" i="22" s="1"/>
  <c r="F13" i="22"/>
  <c r="F26" i="22" s="1"/>
  <c r="E13" i="22"/>
  <c r="E26" i="22" s="1"/>
  <c r="E45" i="22" s="1"/>
  <c r="D13" i="22"/>
  <c r="D26" i="22" s="1"/>
  <c r="D45" i="22" s="1"/>
  <c r="C13" i="22"/>
  <c r="C26" i="22" s="1"/>
  <c r="C45" i="22" s="1"/>
  <c r="AA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V44" i="23"/>
  <c r="Q44" i="23"/>
  <c r="F44" i="23"/>
  <c r="AA43" i="23"/>
  <c r="Z43" i="23"/>
  <c r="Y43" i="23"/>
  <c r="X43" i="23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X44" i="23" s="1"/>
  <c r="W37" i="23"/>
  <c r="V37" i="23"/>
  <c r="U37" i="23"/>
  <c r="U44" i="23" s="1"/>
  <c r="T37" i="23"/>
  <c r="T44" i="23" s="1"/>
  <c r="S37" i="23"/>
  <c r="S44" i="23" s="1"/>
  <c r="R37" i="23"/>
  <c r="R44" i="23" s="1"/>
  <c r="Q37" i="23"/>
  <c r="P37" i="23"/>
  <c r="P44" i="23" s="1"/>
  <c r="O37" i="23"/>
  <c r="N37" i="23"/>
  <c r="N44" i="23" s="1"/>
  <c r="M37" i="23"/>
  <c r="M44" i="23" s="1"/>
  <c r="L37" i="23"/>
  <c r="L44" i="23" s="1"/>
  <c r="K37" i="23"/>
  <c r="K44" i="23" s="1"/>
  <c r="J37" i="23"/>
  <c r="J44" i="23" s="1"/>
  <c r="I37" i="23"/>
  <c r="I44" i="23" s="1"/>
  <c r="H37" i="23"/>
  <c r="H44" i="23" s="1"/>
  <c r="G37" i="23"/>
  <c r="F37" i="23"/>
  <c r="E37" i="23"/>
  <c r="E44" i="23" s="1"/>
  <c r="D37" i="23"/>
  <c r="D44" i="23" s="1"/>
  <c r="C37" i="23"/>
  <c r="C44" i="23" s="1"/>
  <c r="Y26" i="23"/>
  <c r="T26" i="23"/>
  <c r="L26" i="23"/>
  <c r="AA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Y13" i="23"/>
  <c r="X13" i="23"/>
  <c r="X26" i="23" s="1"/>
  <c r="W13" i="23"/>
  <c r="W26" i="23" s="1"/>
  <c r="V13" i="23"/>
  <c r="V26" i="23" s="1"/>
  <c r="U13" i="23"/>
  <c r="U26" i="23" s="1"/>
  <c r="T13" i="23"/>
  <c r="S13" i="23"/>
  <c r="S26" i="23" s="1"/>
  <c r="S45" i="23" s="1"/>
  <c r="R13" i="23"/>
  <c r="Q13" i="23"/>
  <c r="Q26" i="23" s="1"/>
  <c r="Q45" i="23" s="1"/>
  <c r="P13" i="23"/>
  <c r="P26" i="23" s="1"/>
  <c r="O13" i="23"/>
  <c r="O26" i="23" s="1"/>
  <c r="N13" i="23"/>
  <c r="N26" i="23" s="1"/>
  <c r="M13" i="23"/>
  <c r="M26" i="23" s="1"/>
  <c r="L13" i="23"/>
  <c r="K13" i="23"/>
  <c r="K26" i="23" s="1"/>
  <c r="K45" i="23" s="1"/>
  <c r="J13" i="23"/>
  <c r="I13" i="23"/>
  <c r="I26" i="23" s="1"/>
  <c r="H13" i="23"/>
  <c r="H26" i="23" s="1"/>
  <c r="G13" i="23"/>
  <c r="G26" i="23" s="1"/>
  <c r="F13" i="23"/>
  <c r="F26" i="23" s="1"/>
  <c r="F45" i="23" s="1"/>
  <c r="E13" i="23"/>
  <c r="E26" i="23" s="1"/>
  <c r="D13" i="23"/>
  <c r="D26" i="23" s="1"/>
  <c r="D45" i="23" s="1"/>
  <c r="C13" i="23"/>
  <c r="C26" i="23" s="1"/>
  <c r="C45" i="23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Q44" i="24"/>
  <c r="I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X44" i="24" s="1"/>
  <c r="Z44" i="24" s="1"/>
  <c r="W37" i="24"/>
  <c r="V37" i="24"/>
  <c r="V44" i="24" s="1"/>
  <c r="U37" i="24"/>
  <c r="U44" i="24" s="1"/>
  <c r="T37" i="24"/>
  <c r="T44" i="24" s="1"/>
  <c r="S37" i="24"/>
  <c r="S44" i="24" s="1"/>
  <c r="R37" i="24"/>
  <c r="R44" i="24" s="1"/>
  <c r="Q37" i="24"/>
  <c r="P37" i="24"/>
  <c r="P44" i="24" s="1"/>
  <c r="O37" i="24"/>
  <c r="N37" i="24"/>
  <c r="N44" i="24" s="1"/>
  <c r="M37" i="24"/>
  <c r="M44" i="24" s="1"/>
  <c r="L37" i="24"/>
  <c r="L44" i="24" s="1"/>
  <c r="K37" i="24"/>
  <c r="K44" i="24" s="1"/>
  <c r="J37" i="24"/>
  <c r="J44" i="24" s="1"/>
  <c r="I37" i="24"/>
  <c r="H37" i="24"/>
  <c r="H44" i="24" s="1"/>
  <c r="G37" i="24"/>
  <c r="F37" i="24"/>
  <c r="F44" i="24" s="1"/>
  <c r="E37" i="24"/>
  <c r="E44" i="24" s="1"/>
  <c r="D37" i="24"/>
  <c r="D44" i="24" s="1"/>
  <c r="C37" i="24"/>
  <c r="C44" i="24" s="1"/>
  <c r="Q26" i="24"/>
  <c r="Q45" i="24" s="1"/>
  <c r="I26" i="24"/>
  <c r="AA25" i="24"/>
  <c r="Z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Y26" i="24" s="1"/>
  <c r="X13" i="24"/>
  <c r="X26" i="24" s="1"/>
  <c r="W13" i="24"/>
  <c r="W26" i="24" s="1"/>
  <c r="V13" i="24"/>
  <c r="V26" i="24" s="1"/>
  <c r="U13" i="24"/>
  <c r="U26" i="24" s="1"/>
  <c r="T13" i="24"/>
  <c r="T26" i="24" s="1"/>
  <c r="T45" i="24" s="1"/>
  <c r="S13" i="24"/>
  <c r="S26" i="24" s="1"/>
  <c r="R13" i="24"/>
  <c r="Q13" i="24"/>
  <c r="P13" i="24"/>
  <c r="P26" i="24" s="1"/>
  <c r="O13" i="24"/>
  <c r="O26" i="24" s="1"/>
  <c r="N13" i="24"/>
  <c r="N26" i="24" s="1"/>
  <c r="M13" i="24"/>
  <c r="M26" i="24" s="1"/>
  <c r="L13" i="24"/>
  <c r="L26" i="24" s="1"/>
  <c r="L45" i="24" s="1"/>
  <c r="K13" i="24"/>
  <c r="K26" i="24" s="1"/>
  <c r="J13" i="24"/>
  <c r="I13" i="24"/>
  <c r="H13" i="24"/>
  <c r="H26" i="24" s="1"/>
  <c r="G13" i="24"/>
  <c r="G26" i="24" s="1"/>
  <c r="F13" i="24"/>
  <c r="F26" i="24" s="1"/>
  <c r="E13" i="24"/>
  <c r="E26" i="24" s="1"/>
  <c r="D13" i="24"/>
  <c r="D26" i="24" s="1"/>
  <c r="C13" i="24"/>
  <c r="C26" i="24" s="1"/>
  <c r="AA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I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Y37" i="25"/>
  <c r="Y44" i="25" s="1"/>
  <c r="X37" i="25"/>
  <c r="X44" i="25" s="1"/>
  <c r="W37" i="25"/>
  <c r="V37" i="25"/>
  <c r="V44" i="25" s="1"/>
  <c r="U37" i="25"/>
  <c r="U44" i="25" s="1"/>
  <c r="T37" i="25"/>
  <c r="T44" i="25" s="1"/>
  <c r="S37" i="25"/>
  <c r="S44" i="25" s="1"/>
  <c r="R37" i="25"/>
  <c r="R44" i="25" s="1"/>
  <c r="Q37" i="25"/>
  <c r="Q44" i="25" s="1"/>
  <c r="P37" i="25"/>
  <c r="P44" i="25" s="1"/>
  <c r="O37" i="25"/>
  <c r="N37" i="25"/>
  <c r="N44" i="25" s="1"/>
  <c r="M37" i="25"/>
  <c r="M44" i="25" s="1"/>
  <c r="L37" i="25"/>
  <c r="L44" i="25" s="1"/>
  <c r="K37" i="25"/>
  <c r="K44" i="25" s="1"/>
  <c r="J37" i="25"/>
  <c r="J44" i="25" s="1"/>
  <c r="I37" i="25"/>
  <c r="H37" i="25"/>
  <c r="H44" i="25" s="1"/>
  <c r="G37" i="25"/>
  <c r="F37" i="25"/>
  <c r="F44" i="25" s="1"/>
  <c r="E37" i="25"/>
  <c r="E44" i="25" s="1"/>
  <c r="D37" i="25"/>
  <c r="D44" i="25" s="1"/>
  <c r="C37" i="25"/>
  <c r="C44" i="25" s="1"/>
  <c r="Q26" i="25"/>
  <c r="I26" i="25"/>
  <c r="AA25" i="25"/>
  <c r="Z25" i="25"/>
  <c r="Y25" i="25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Y26" i="25" s="1"/>
  <c r="X13" i="25"/>
  <c r="X26" i="25" s="1"/>
  <c r="W13" i="25"/>
  <c r="W26" i="25" s="1"/>
  <c r="V13" i="25"/>
  <c r="V26" i="25" s="1"/>
  <c r="U13" i="25"/>
  <c r="U26" i="25" s="1"/>
  <c r="T13" i="25"/>
  <c r="T26" i="25" s="1"/>
  <c r="S13" i="25"/>
  <c r="S26" i="25" s="1"/>
  <c r="S45" i="25" s="1"/>
  <c r="R13" i="25"/>
  <c r="R26" i="25" s="1"/>
  <c r="Q13" i="25"/>
  <c r="P13" i="25"/>
  <c r="P26" i="25" s="1"/>
  <c r="O13" i="25"/>
  <c r="O26" i="25" s="1"/>
  <c r="N13" i="25"/>
  <c r="N26" i="25" s="1"/>
  <c r="M13" i="25"/>
  <c r="M26" i="25" s="1"/>
  <c r="L13" i="25"/>
  <c r="L26" i="25" s="1"/>
  <c r="K13" i="25"/>
  <c r="K26" i="25" s="1"/>
  <c r="K45" i="25" s="1"/>
  <c r="J13" i="25"/>
  <c r="J26" i="25" s="1"/>
  <c r="I13" i="25"/>
  <c r="H13" i="25"/>
  <c r="H26" i="25" s="1"/>
  <c r="G13" i="25"/>
  <c r="G26" i="25" s="1"/>
  <c r="F13" i="25"/>
  <c r="F26" i="25" s="1"/>
  <c r="E13" i="25"/>
  <c r="E26" i="25" s="1"/>
  <c r="D13" i="25"/>
  <c r="D26" i="25" s="1"/>
  <c r="C13" i="25"/>
  <c r="C26" i="25" s="1"/>
  <c r="C45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H45" i="26"/>
  <c r="V44" i="26"/>
  <c r="Q44" i="26"/>
  <c r="I44" i="26"/>
  <c r="F44" i="26"/>
  <c r="AA43" i="26"/>
  <c r="Z43" i="26"/>
  <c r="Y43" i="26"/>
  <c r="X43" i="26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Y37" i="26"/>
  <c r="Y44" i="26" s="1"/>
  <c r="X37" i="26"/>
  <c r="W37" i="26"/>
  <c r="W44" i="26" s="1"/>
  <c r="V37" i="26"/>
  <c r="U37" i="26"/>
  <c r="U44" i="26" s="1"/>
  <c r="T37" i="26"/>
  <c r="T44" i="26" s="1"/>
  <c r="S37" i="26"/>
  <c r="S44" i="26" s="1"/>
  <c r="R37" i="26"/>
  <c r="R44" i="26" s="1"/>
  <c r="Q37" i="26"/>
  <c r="P37" i="26"/>
  <c r="P44" i="26" s="1"/>
  <c r="O37" i="26"/>
  <c r="O44" i="26" s="1"/>
  <c r="N37" i="26"/>
  <c r="N44" i="26" s="1"/>
  <c r="M37" i="26"/>
  <c r="M44" i="26" s="1"/>
  <c r="L37" i="26"/>
  <c r="L44" i="26" s="1"/>
  <c r="K37" i="26"/>
  <c r="K44" i="26" s="1"/>
  <c r="J37" i="26"/>
  <c r="J44" i="26" s="1"/>
  <c r="I37" i="26"/>
  <c r="H37" i="26"/>
  <c r="H44" i="26" s="1"/>
  <c r="G37" i="26"/>
  <c r="G44" i="26" s="1"/>
  <c r="F37" i="26"/>
  <c r="E37" i="26"/>
  <c r="E44" i="26" s="1"/>
  <c r="D37" i="26"/>
  <c r="D44" i="26" s="1"/>
  <c r="C37" i="26"/>
  <c r="C44" i="26" s="1"/>
  <c r="Y26" i="26"/>
  <c r="D26" i="26"/>
  <c r="D45" i="26" s="1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Y13" i="26"/>
  <c r="X13" i="26"/>
  <c r="X26" i="26" s="1"/>
  <c r="W13" i="26"/>
  <c r="W26" i="26" s="1"/>
  <c r="V13" i="26"/>
  <c r="V26" i="26" s="1"/>
  <c r="V45" i="26" s="1"/>
  <c r="U13" i="26"/>
  <c r="T13" i="26"/>
  <c r="S13" i="26"/>
  <c r="S26" i="26" s="1"/>
  <c r="R13" i="26"/>
  <c r="R26" i="26" s="1"/>
  <c r="R45" i="26" s="1"/>
  <c r="Q13" i="26"/>
  <c r="Q26" i="26" s="1"/>
  <c r="Q45" i="26" s="1"/>
  <c r="P13" i="26"/>
  <c r="P26" i="26" s="1"/>
  <c r="P45" i="26" s="1"/>
  <c r="O13" i="26"/>
  <c r="O26" i="26" s="1"/>
  <c r="N13" i="26"/>
  <c r="N26" i="26" s="1"/>
  <c r="M13" i="26"/>
  <c r="L13" i="26"/>
  <c r="K13" i="26"/>
  <c r="K26" i="26" s="1"/>
  <c r="K45" i="26" s="1"/>
  <c r="J13" i="26"/>
  <c r="J26" i="26" s="1"/>
  <c r="I13" i="26"/>
  <c r="I26" i="26" s="1"/>
  <c r="H13" i="26"/>
  <c r="H26" i="26" s="1"/>
  <c r="G13" i="26"/>
  <c r="G26" i="26" s="1"/>
  <c r="F13" i="26"/>
  <c r="F26" i="26" s="1"/>
  <c r="E13" i="26"/>
  <c r="D13" i="26"/>
  <c r="C13" i="26"/>
  <c r="C26" i="26" s="1"/>
  <c r="C45" i="26" s="1"/>
  <c r="AA50" i="27"/>
  <c r="Z50" i="27"/>
  <c r="Y50" i="27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X44" i="27"/>
  <c r="P44" i="27"/>
  <c r="I44" i="27"/>
  <c r="H44" i="27"/>
  <c r="D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Y37" i="27"/>
  <c r="Z37" i="27" s="1"/>
  <c r="X37" i="27"/>
  <c r="W37" i="27"/>
  <c r="W44" i="27" s="1"/>
  <c r="V37" i="27"/>
  <c r="V44" i="27" s="1"/>
  <c r="U37" i="27"/>
  <c r="U44" i="27" s="1"/>
  <c r="T37" i="27"/>
  <c r="T44" i="27" s="1"/>
  <c r="S37" i="27"/>
  <c r="R37" i="27"/>
  <c r="R44" i="27" s="1"/>
  <c r="Q37" i="27"/>
  <c r="Q44" i="27" s="1"/>
  <c r="P37" i="27"/>
  <c r="O37" i="27"/>
  <c r="O44" i="27" s="1"/>
  <c r="N37" i="27"/>
  <c r="N44" i="27" s="1"/>
  <c r="M37" i="27"/>
  <c r="M44" i="27" s="1"/>
  <c r="L37" i="27"/>
  <c r="L44" i="27" s="1"/>
  <c r="K37" i="27"/>
  <c r="J37" i="27"/>
  <c r="J44" i="27" s="1"/>
  <c r="I37" i="27"/>
  <c r="H37" i="27"/>
  <c r="G37" i="27"/>
  <c r="G44" i="27" s="1"/>
  <c r="F37" i="27"/>
  <c r="F44" i="27" s="1"/>
  <c r="E37" i="27"/>
  <c r="E44" i="27" s="1"/>
  <c r="D37" i="27"/>
  <c r="C37" i="27"/>
  <c r="AA26" i="27"/>
  <c r="L26" i="27"/>
  <c r="L45" i="27" s="1"/>
  <c r="AA25" i="27"/>
  <c r="Y25" i="27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Y13" i="27"/>
  <c r="Y26" i="27" s="1"/>
  <c r="X13" i="27"/>
  <c r="X26" i="27" s="1"/>
  <c r="W13" i="27"/>
  <c r="W26" i="27" s="1"/>
  <c r="V13" i="27"/>
  <c r="V26" i="27" s="1"/>
  <c r="V45" i="27" s="1"/>
  <c r="U13" i="27"/>
  <c r="U26" i="27" s="1"/>
  <c r="T13" i="27"/>
  <c r="T26" i="27" s="1"/>
  <c r="T45" i="27" s="1"/>
  <c r="S13" i="27"/>
  <c r="S26" i="27" s="1"/>
  <c r="R13" i="27"/>
  <c r="R26" i="27" s="1"/>
  <c r="Q13" i="27"/>
  <c r="Q26" i="27" s="1"/>
  <c r="Q45" i="27" s="1"/>
  <c r="P13" i="27"/>
  <c r="P26" i="27" s="1"/>
  <c r="O13" i="27"/>
  <c r="O26" i="27" s="1"/>
  <c r="N13" i="27"/>
  <c r="N26" i="27" s="1"/>
  <c r="N45" i="27" s="1"/>
  <c r="M13" i="27"/>
  <c r="M26" i="27" s="1"/>
  <c r="L13" i="27"/>
  <c r="K13" i="27"/>
  <c r="K26" i="27" s="1"/>
  <c r="J13" i="27"/>
  <c r="J26" i="27" s="1"/>
  <c r="I13" i="27"/>
  <c r="I26" i="27" s="1"/>
  <c r="H13" i="27"/>
  <c r="H26" i="27" s="1"/>
  <c r="H45" i="27" s="1"/>
  <c r="G13" i="27"/>
  <c r="G26" i="27" s="1"/>
  <c r="F13" i="27"/>
  <c r="F26" i="27" s="1"/>
  <c r="F45" i="27" s="1"/>
  <c r="E13" i="27"/>
  <c r="E26" i="27" s="1"/>
  <c r="D13" i="27"/>
  <c r="D26" i="27" s="1"/>
  <c r="D45" i="27" s="1"/>
  <c r="C13" i="27"/>
  <c r="C26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Y44" i="28"/>
  <c r="Q44" i="28"/>
  <c r="I44" i="28"/>
  <c r="AA43" i="28"/>
  <c r="Z43" i="28"/>
  <c r="Y43" i="28"/>
  <c r="X43" i="28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Y37" i="28"/>
  <c r="X37" i="28"/>
  <c r="X44" i="28" s="1"/>
  <c r="Z44" i="28" s="1"/>
  <c r="W37" i="28"/>
  <c r="W44" i="28" s="1"/>
  <c r="V37" i="28"/>
  <c r="U37" i="28"/>
  <c r="U44" i="28" s="1"/>
  <c r="T37" i="28"/>
  <c r="T44" i="28" s="1"/>
  <c r="S37" i="28"/>
  <c r="R37" i="28"/>
  <c r="Q37" i="28"/>
  <c r="P37" i="28"/>
  <c r="P44" i="28" s="1"/>
  <c r="O37" i="28"/>
  <c r="O44" i="28" s="1"/>
  <c r="N37" i="28"/>
  <c r="M37" i="28"/>
  <c r="M44" i="28" s="1"/>
  <c r="L37" i="28"/>
  <c r="L44" i="28" s="1"/>
  <c r="K37" i="28"/>
  <c r="J37" i="28"/>
  <c r="I37" i="28"/>
  <c r="H37" i="28"/>
  <c r="H44" i="28" s="1"/>
  <c r="G37" i="28"/>
  <c r="G44" i="28" s="1"/>
  <c r="F37" i="28"/>
  <c r="E37" i="28"/>
  <c r="E44" i="28" s="1"/>
  <c r="D37" i="28"/>
  <c r="D44" i="28" s="1"/>
  <c r="C37" i="28"/>
  <c r="T26" i="28"/>
  <c r="S26" i="28"/>
  <c r="O26" i="28"/>
  <c r="O45" i="28" s="1"/>
  <c r="K26" i="28"/>
  <c r="G26" i="28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Y13" i="28"/>
  <c r="Y26" i="28" s="1"/>
  <c r="Y45" i="28" s="1"/>
  <c r="X13" i="28"/>
  <c r="X26" i="28" s="1"/>
  <c r="W13" i="28"/>
  <c r="W26" i="28" s="1"/>
  <c r="V13" i="28"/>
  <c r="V26" i="28" s="1"/>
  <c r="U13" i="28"/>
  <c r="U26" i="28" s="1"/>
  <c r="T13" i="28"/>
  <c r="S13" i="28"/>
  <c r="R13" i="28"/>
  <c r="R26" i="28" s="1"/>
  <c r="Q13" i="28"/>
  <c r="Q26" i="28" s="1"/>
  <c r="Q45" i="28" s="1"/>
  <c r="P13" i="28"/>
  <c r="P26" i="28" s="1"/>
  <c r="P45" i="28" s="1"/>
  <c r="O13" i="28"/>
  <c r="N13" i="28"/>
  <c r="N26" i="28" s="1"/>
  <c r="M13" i="28"/>
  <c r="M26" i="28" s="1"/>
  <c r="L13" i="28"/>
  <c r="L26" i="28" s="1"/>
  <c r="L45" i="28" s="1"/>
  <c r="K13" i="28"/>
  <c r="J13" i="28"/>
  <c r="J26" i="28" s="1"/>
  <c r="I13" i="28"/>
  <c r="I26" i="28" s="1"/>
  <c r="I45" i="28" s="1"/>
  <c r="H13" i="28"/>
  <c r="H26" i="28" s="1"/>
  <c r="H45" i="28" s="1"/>
  <c r="G13" i="28"/>
  <c r="F13" i="28"/>
  <c r="F26" i="28" s="1"/>
  <c r="E13" i="28"/>
  <c r="E26" i="28" s="1"/>
  <c r="D13" i="28"/>
  <c r="D26" i="28" s="1"/>
  <c r="D45" i="28" s="1"/>
  <c r="C13" i="28"/>
  <c r="C26" i="28" s="1"/>
  <c r="AA50" i="29"/>
  <c r="Y50" i="29"/>
  <c r="Z50" i="29" s="1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AA43" i="29"/>
  <c r="Y43" i="29"/>
  <c r="X43" i="29"/>
  <c r="W43" i="29"/>
  <c r="V43" i="29"/>
  <c r="U43" i="29"/>
  <c r="T43" i="29"/>
  <c r="S43" i="29"/>
  <c r="R43" i="29"/>
  <c r="Q43" i="29"/>
  <c r="P43" i="29"/>
  <c r="P44" i="29" s="1"/>
  <c r="O43" i="29"/>
  <c r="N43" i="29"/>
  <c r="M43" i="29"/>
  <c r="L43" i="29"/>
  <c r="K43" i="29"/>
  <c r="J43" i="29"/>
  <c r="I43" i="29"/>
  <c r="H43" i="29"/>
  <c r="H44" i="29" s="1"/>
  <c r="G43" i="29"/>
  <c r="F43" i="29"/>
  <c r="E43" i="29"/>
  <c r="D43" i="29"/>
  <c r="C43" i="29"/>
  <c r="AA37" i="29"/>
  <c r="Z37" i="29"/>
  <c r="Y37" i="29"/>
  <c r="Y44" i="29" s="1"/>
  <c r="X37" i="29"/>
  <c r="W37" i="29"/>
  <c r="V37" i="29"/>
  <c r="V44" i="29" s="1"/>
  <c r="U37" i="29"/>
  <c r="U44" i="29" s="1"/>
  <c r="T37" i="29"/>
  <c r="T44" i="29" s="1"/>
  <c r="S37" i="29"/>
  <c r="R37" i="29"/>
  <c r="R44" i="29" s="1"/>
  <c r="Q37" i="29"/>
  <c r="Q44" i="29" s="1"/>
  <c r="P37" i="29"/>
  <c r="O37" i="29"/>
  <c r="N37" i="29"/>
  <c r="N44" i="29" s="1"/>
  <c r="M37" i="29"/>
  <c r="M44" i="29" s="1"/>
  <c r="L37" i="29"/>
  <c r="L44" i="29" s="1"/>
  <c r="K37" i="29"/>
  <c r="J37" i="29"/>
  <c r="J44" i="29" s="1"/>
  <c r="I37" i="29"/>
  <c r="I44" i="29" s="1"/>
  <c r="H37" i="29"/>
  <c r="G37" i="29"/>
  <c r="F37" i="29"/>
  <c r="F44" i="29" s="1"/>
  <c r="E37" i="29"/>
  <c r="E44" i="29" s="1"/>
  <c r="D37" i="29"/>
  <c r="D44" i="29" s="1"/>
  <c r="C37" i="29"/>
  <c r="W26" i="29"/>
  <c r="T26" i="29"/>
  <c r="L26" i="29"/>
  <c r="D26" i="29"/>
  <c r="AA25" i="29"/>
  <c r="Y25" i="29"/>
  <c r="X25" i="29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Y13" i="29"/>
  <c r="Y26" i="29" s="1"/>
  <c r="X13" i="29"/>
  <c r="X26" i="29" s="1"/>
  <c r="W13" i="29"/>
  <c r="V13" i="29"/>
  <c r="V26" i="29" s="1"/>
  <c r="V45" i="29" s="1"/>
  <c r="U13" i="29"/>
  <c r="U26" i="29" s="1"/>
  <c r="U45" i="29" s="1"/>
  <c r="T13" i="29"/>
  <c r="S13" i="29"/>
  <c r="S26" i="29" s="1"/>
  <c r="R13" i="29"/>
  <c r="R26" i="29" s="1"/>
  <c r="R45" i="29" s="1"/>
  <c r="Q13" i="29"/>
  <c r="Q26" i="29" s="1"/>
  <c r="P13" i="29"/>
  <c r="P26" i="29" s="1"/>
  <c r="O13" i="29"/>
  <c r="O26" i="29" s="1"/>
  <c r="N13" i="29"/>
  <c r="M13" i="29"/>
  <c r="M26" i="29" s="1"/>
  <c r="M45" i="29" s="1"/>
  <c r="L13" i="29"/>
  <c r="K13" i="29"/>
  <c r="K26" i="29" s="1"/>
  <c r="J13" i="29"/>
  <c r="J26" i="29" s="1"/>
  <c r="J45" i="29" s="1"/>
  <c r="I13" i="29"/>
  <c r="I26" i="29" s="1"/>
  <c r="H13" i="29"/>
  <c r="H26" i="29" s="1"/>
  <c r="G13" i="29"/>
  <c r="G26" i="29" s="1"/>
  <c r="F13" i="29"/>
  <c r="F26" i="29" s="1"/>
  <c r="F45" i="29" s="1"/>
  <c r="E13" i="29"/>
  <c r="E26" i="29" s="1"/>
  <c r="E45" i="29" s="1"/>
  <c r="D13" i="29"/>
  <c r="C13" i="29"/>
  <c r="C26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Q44" i="30"/>
  <c r="I44" i="30"/>
  <c r="AA43" i="30"/>
  <c r="Z43" i="30"/>
  <c r="Y43" i="30"/>
  <c r="Y44" i="30" s="1"/>
  <c r="X43" i="30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X37" i="30"/>
  <c r="X44" i="30" s="1"/>
  <c r="Z44" i="30" s="1"/>
  <c r="W37" i="30"/>
  <c r="W44" i="30" s="1"/>
  <c r="V37" i="30"/>
  <c r="V44" i="30" s="1"/>
  <c r="U37" i="30"/>
  <c r="T37" i="30"/>
  <c r="T44" i="30" s="1"/>
  <c r="S37" i="30"/>
  <c r="S44" i="30" s="1"/>
  <c r="R37" i="30"/>
  <c r="Q37" i="30"/>
  <c r="P37" i="30"/>
  <c r="P44" i="30" s="1"/>
  <c r="O37" i="30"/>
  <c r="O44" i="30" s="1"/>
  <c r="N37" i="30"/>
  <c r="N44" i="30" s="1"/>
  <c r="M37" i="30"/>
  <c r="L37" i="30"/>
  <c r="L44" i="30" s="1"/>
  <c r="K37" i="30"/>
  <c r="K44" i="30" s="1"/>
  <c r="J37" i="30"/>
  <c r="I37" i="30"/>
  <c r="H37" i="30"/>
  <c r="H44" i="30" s="1"/>
  <c r="G37" i="30"/>
  <c r="G44" i="30" s="1"/>
  <c r="F37" i="30"/>
  <c r="F44" i="30" s="1"/>
  <c r="E37" i="30"/>
  <c r="D37" i="30"/>
  <c r="D44" i="30" s="1"/>
  <c r="C37" i="30"/>
  <c r="C44" i="30" s="1"/>
  <c r="G26" i="30"/>
  <c r="G45" i="30" s="1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L26" i="30" s="1"/>
  <c r="L45" i="30" s="1"/>
  <c r="K25" i="30"/>
  <c r="J25" i="30"/>
  <c r="I25" i="30"/>
  <c r="H25" i="30"/>
  <c r="G25" i="30"/>
  <c r="F25" i="30"/>
  <c r="E25" i="30"/>
  <c r="D25" i="30"/>
  <c r="C25" i="30"/>
  <c r="AA13" i="30"/>
  <c r="AA26" i="30" s="1"/>
  <c r="Z13" i="30"/>
  <c r="Y13" i="30"/>
  <c r="X13" i="30"/>
  <c r="W13" i="30"/>
  <c r="W26" i="30" s="1"/>
  <c r="V13" i="30"/>
  <c r="V26" i="30" s="1"/>
  <c r="U13" i="30"/>
  <c r="U26" i="30" s="1"/>
  <c r="T13" i="30"/>
  <c r="T26" i="30" s="1"/>
  <c r="S13" i="30"/>
  <c r="S26" i="30" s="1"/>
  <c r="R13" i="30"/>
  <c r="R26" i="30" s="1"/>
  <c r="Q13" i="30"/>
  <c r="P13" i="30"/>
  <c r="O13" i="30"/>
  <c r="O26" i="30" s="1"/>
  <c r="N13" i="30"/>
  <c r="N26" i="30" s="1"/>
  <c r="M13" i="30"/>
  <c r="M26" i="30" s="1"/>
  <c r="L13" i="30"/>
  <c r="K13" i="30"/>
  <c r="K26" i="30" s="1"/>
  <c r="J13" i="30"/>
  <c r="J26" i="30" s="1"/>
  <c r="I13" i="30"/>
  <c r="H13" i="30"/>
  <c r="G13" i="30"/>
  <c r="F13" i="30"/>
  <c r="F26" i="30" s="1"/>
  <c r="E13" i="30"/>
  <c r="E26" i="30" s="1"/>
  <c r="D13" i="30"/>
  <c r="D26" i="30" s="1"/>
  <c r="C13" i="30"/>
  <c r="C26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Y44" i="31"/>
  <c r="I44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X37" i="31"/>
  <c r="X44" i="31" s="1"/>
  <c r="Z44" i="31" s="1"/>
  <c r="W37" i="31"/>
  <c r="W44" i="31" s="1"/>
  <c r="V37" i="31"/>
  <c r="V44" i="31" s="1"/>
  <c r="U37" i="31"/>
  <c r="U44" i="31" s="1"/>
  <c r="T37" i="31"/>
  <c r="T44" i="31" s="1"/>
  <c r="S37" i="31"/>
  <c r="S44" i="31" s="1"/>
  <c r="R37" i="31"/>
  <c r="R44" i="31" s="1"/>
  <c r="Q37" i="31"/>
  <c r="Q44" i="31" s="1"/>
  <c r="P37" i="31"/>
  <c r="P44" i="31" s="1"/>
  <c r="O37" i="31"/>
  <c r="O44" i="31" s="1"/>
  <c r="N37" i="31"/>
  <c r="N44" i="31" s="1"/>
  <c r="M37" i="31"/>
  <c r="M44" i="31" s="1"/>
  <c r="L37" i="31"/>
  <c r="L44" i="31" s="1"/>
  <c r="K37" i="31"/>
  <c r="K44" i="31" s="1"/>
  <c r="J37" i="31"/>
  <c r="J44" i="31" s="1"/>
  <c r="I37" i="31"/>
  <c r="H37" i="31"/>
  <c r="H44" i="31" s="1"/>
  <c r="G37" i="31"/>
  <c r="F37" i="31"/>
  <c r="F44" i="31" s="1"/>
  <c r="E37" i="31"/>
  <c r="E44" i="31" s="1"/>
  <c r="D37" i="31"/>
  <c r="D44" i="31" s="1"/>
  <c r="C37" i="31"/>
  <c r="C44" i="31" s="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AA45" i="31" s="1"/>
  <c r="Y13" i="31"/>
  <c r="Y26" i="31" s="1"/>
  <c r="Y45" i="31" s="1"/>
  <c r="X13" i="31"/>
  <c r="W13" i="31"/>
  <c r="V13" i="31"/>
  <c r="U13" i="31"/>
  <c r="U26" i="31" s="1"/>
  <c r="U45" i="31" s="1"/>
  <c r="T13" i="31"/>
  <c r="T26" i="31" s="1"/>
  <c r="T45" i="31" s="1"/>
  <c r="S13" i="31"/>
  <c r="S26" i="31" s="1"/>
  <c r="S45" i="31" s="1"/>
  <c r="R13" i="31"/>
  <c r="Q13" i="31"/>
  <c r="Q26" i="31" s="1"/>
  <c r="P13" i="31"/>
  <c r="P26" i="31" s="1"/>
  <c r="P45" i="31" s="1"/>
  <c r="O13" i="31"/>
  <c r="N13" i="31"/>
  <c r="M13" i="31"/>
  <c r="M26" i="31" s="1"/>
  <c r="M45" i="31" s="1"/>
  <c r="L13" i="31"/>
  <c r="L26" i="31" s="1"/>
  <c r="L45" i="31" s="1"/>
  <c r="K13" i="31"/>
  <c r="K26" i="31" s="1"/>
  <c r="K45" i="31" s="1"/>
  <c r="J13" i="31"/>
  <c r="I13" i="31"/>
  <c r="I26" i="31" s="1"/>
  <c r="I45" i="31" s="1"/>
  <c r="H13" i="31"/>
  <c r="H26" i="31" s="1"/>
  <c r="H45" i="31" s="1"/>
  <c r="G13" i="31"/>
  <c r="F13" i="31"/>
  <c r="E13" i="31"/>
  <c r="E26" i="31" s="1"/>
  <c r="E45" i="31" s="1"/>
  <c r="D13" i="31"/>
  <c r="D26" i="31" s="1"/>
  <c r="D45" i="31" s="1"/>
  <c r="C13" i="31"/>
  <c r="C26" i="31" s="1"/>
  <c r="C45" i="31" s="1"/>
  <c r="AA50" i="32"/>
  <c r="Z50" i="32"/>
  <c r="Y50" i="32"/>
  <c r="X50" i="32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AA43" i="32"/>
  <c r="Z43" i="32"/>
  <c r="Y43" i="32"/>
  <c r="X43" i="32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Y37" i="32"/>
  <c r="Y44" i="32" s="1"/>
  <c r="X37" i="32"/>
  <c r="X44" i="32" s="1"/>
  <c r="Z44" i="32" s="1"/>
  <c r="W37" i="32"/>
  <c r="W44" i="32" s="1"/>
  <c r="V37" i="32"/>
  <c r="V44" i="32" s="1"/>
  <c r="U37" i="32"/>
  <c r="U44" i="32" s="1"/>
  <c r="T37" i="32"/>
  <c r="T44" i="32" s="1"/>
  <c r="S37" i="32"/>
  <c r="S44" i="32" s="1"/>
  <c r="R37" i="32"/>
  <c r="R44" i="32" s="1"/>
  <c r="Q37" i="32"/>
  <c r="Q44" i="32" s="1"/>
  <c r="P37" i="32"/>
  <c r="P44" i="32" s="1"/>
  <c r="O37" i="32"/>
  <c r="O44" i="32" s="1"/>
  <c r="N37" i="32"/>
  <c r="N44" i="32" s="1"/>
  <c r="M37" i="32"/>
  <c r="M44" i="32" s="1"/>
  <c r="L37" i="32"/>
  <c r="L44" i="32" s="1"/>
  <c r="K37" i="32"/>
  <c r="K44" i="32" s="1"/>
  <c r="J37" i="32"/>
  <c r="J44" i="32" s="1"/>
  <c r="I37" i="32"/>
  <c r="I44" i="32" s="1"/>
  <c r="H37" i="32"/>
  <c r="H44" i="32" s="1"/>
  <c r="G37" i="32"/>
  <c r="G44" i="32" s="1"/>
  <c r="F37" i="32"/>
  <c r="F44" i="32" s="1"/>
  <c r="E37" i="32"/>
  <c r="E44" i="32" s="1"/>
  <c r="D37" i="32"/>
  <c r="D44" i="32" s="1"/>
  <c r="C37" i="32"/>
  <c r="AA25" i="32"/>
  <c r="Y25" i="32"/>
  <c r="X25" i="32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AA45" i="32" s="1"/>
  <c r="Y13" i="32"/>
  <c r="Y26" i="32" s="1"/>
  <c r="Y45" i="32" s="1"/>
  <c r="X13" i="32"/>
  <c r="X26" i="32" s="1"/>
  <c r="W13" i="32"/>
  <c r="W26" i="32" s="1"/>
  <c r="W45" i="32" s="1"/>
  <c r="V13" i="32"/>
  <c r="V26" i="32" s="1"/>
  <c r="V45" i="32" s="1"/>
  <c r="U13" i="32"/>
  <c r="U26" i="32" s="1"/>
  <c r="U45" i="32" s="1"/>
  <c r="T13" i="32"/>
  <c r="T26" i="32" s="1"/>
  <c r="T45" i="32" s="1"/>
  <c r="S13" i="32"/>
  <c r="S26" i="32" s="1"/>
  <c r="S45" i="32" s="1"/>
  <c r="R13" i="32"/>
  <c r="R26" i="32" s="1"/>
  <c r="R45" i="32" s="1"/>
  <c r="Q13" i="32"/>
  <c r="Q26" i="32" s="1"/>
  <c r="Q45" i="32" s="1"/>
  <c r="P13" i="32"/>
  <c r="P26" i="32" s="1"/>
  <c r="P45" i="32" s="1"/>
  <c r="O13" i="32"/>
  <c r="O26" i="32" s="1"/>
  <c r="O45" i="32" s="1"/>
  <c r="N13" i="32"/>
  <c r="N26" i="32" s="1"/>
  <c r="N45" i="32" s="1"/>
  <c r="M13" i="32"/>
  <c r="M26" i="32" s="1"/>
  <c r="M45" i="32" s="1"/>
  <c r="L13" i="32"/>
  <c r="L26" i="32" s="1"/>
  <c r="L45" i="32" s="1"/>
  <c r="K13" i="32"/>
  <c r="K26" i="32" s="1"/>
  <c r="K45" i="32" s="1"/>
  <c r="J13" i="32"/>
  <c r="J26" i="32" s="1"/>
  <c r="J45" i="32" s="1"/>
  <c r="I13" i="32"/>
  <c r="I26" i="32" s="1"/>
  <c r="I45" i="32" s="1"/>
  <c r="H13" i="32"/>
  <c r="H26" i="32" s="1"/>
  <c r="H45" i="32" s="1"/>
  <c r="G13" i="32"/>
  <c r="G26" i="32" s="1"/>
  <c r="G45" i="32" s="1"/>
  <c r="F13" i="32"/>
  <c r="F26" i="32" s="1"/>
  <c r="F45" i="32" s="1"/>
  <c r="E13" i="32"/>
  <c r="E26" i="32" s="1"/>
  <c r="E45" i="32" s="1"/>
  <c r="D13" i="32"/>
  <c r="D26" i="32" s="1"/>
  <c r="D45" i="32" s="1"/>
  <c r="C13" i="32"/>
  <c r="C26" i="32" s="1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AA43" i="33"/>
  <c r="Y43" i="33"/>
  <c r="X43" i="33"/>
  <c r="Z43" i="33" s="1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Y37" i="33"/>
  <c r="Y44" i="33" s="1"/>
  <c r="X37" i="33"/>
  <c r="X44" i="33" s="1"/>
  <c r="Z44" i="33" s="1"/>
  <c r="W37" i="33"/>
  <c r="W44" i="33" s="1"/>
  <c r="V37" i="33"/>
  <c r="V44" i="33" s="1"/>
  <c r="U37" i="33"/>
  <c r="U44" i="33" s="1"/>
  <c r="T37" i="33"/>
  <c r="T44" i="33" s="1"/>
  <c r="S37" i="33"/>
  <c r="S44" i="33" s="1"/>
  <c r="R37" i="33"/>
  <c r="R44" i="33" s="1"/>
  <c r="Q37" i="33"/>
  <c r="Q44" i="33" s="1"/>
  <c r="P37" i="33"/>
  <c r="P44" i="33" s="1"/>
  <c r="O37" i="33"/>
  <c r="O44" i="33" s="1"/>
  <c r="N37" i="33"/>
  <c r="N44" i="33" s="1"/>
  <c r="M37" i="33"/>
  <c r="M44" i="33" s="1"/>
  <c r="L37" i="33"/>
  <c r="K37" i="33"/>
  <c r="K44" i="33" s="1"/>
  <c r="J37" i="33"/>
  <c r="J44" i="33" s="1"/>
  <c r="I37" i="33"/>
  <c r="I44" i="33" s="1"/>
  <c r="H37" i="33"/>
  <c r="H44" i="33" s="1"/>
  <c r="G37" i="33"/>
  <c r="G44" i="33" s="1"/>
  <c r="F37" i="33"/>
  <c r="E37" i="33"/>
  <c r="E44" i="33" s="1"/>
  <c r="D37" i="33"/>
  <c r="D44" i="33" s="1"/>
  <c r="C37" i="33"/>
  <c r="C44" i="33" s="1"/>
  <c r="AA25" i="33"/>
  <c r="Y25" i="33"/>
  <c r="X25" i="33"/>
  <c r="Z25" i="33" s="1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D26" i="33" s="1"/>
  <c r="D45" i="33" s="1"/>
  <c r="C25" i="33"/>
  <c r="AA13" i="33"/>
  <c r="AA26" i="33" s="1"/>
  <c r="Y13" i="33"/>
  <c r="Y26" i="33" s="1"/>
  <c r="Y45" i="33" s="1"/>
  <c r="X13" i="33"/>
  <c r="X26" i="33" s="1"/>
  <c r="W13" i="33"/>
  <c r="W26" i="33" s="1"/>
  <c r="W45" i="33" s="1"/>
  <c r="V13" i="33"/>
  <c r="V26" i="33" s="1"/>
  <c r="V45" i="33" s="1"/>
  <c r="U13" i="33"/>
  <c r="U26" i="33" s="1"/>
  <c r="U45" i="33" s="1"/>
  <c r="T13" i="33"/>
  <c r="S13" i="33"/>
  <c r="S26" i="33" s="1"/>
  <c r="S45" i="33" s="1"/>
  <c r="R13" i="33"/>
  <c r="R26" i="33" s="1"/>
  <c r="R45" i="33" s="1"/>
  <c r="Q13" i="33"/>
  <c r="Q26" i="33" s="1"/>
  <c r="Q45" i="33" s="1"/>
  <c r="P13" i="33"/>
  <c r="P26" i="33" s="1"/>
  <c r="P45" i="33" s="1"/>
  <c r="O13" i="33"/>
  <c r="O26" i="33" s="1"/>
  <c r="O45" i="33" s="1"/>
  <c r="N13" i="33"/>
  <c r="N26" i="33" s="1"/>
  <c r="N45" i="33" s="1"/>
  <c r="M13" i="33"/>
  <c r="M26" i="33" s="1"/>
  <c r="M45" i="33" s="1"/>
  <c r="L13" i="33"/>
  <c r="K13" i="33"/>
  <c r="K26" i="33" s="1"/>
  <c r="K45" i="33" s="1"/>
  <c r="J13" i="33"/>
  <c r="J26" i="33" s="1"/>
  <c r="J45" i="33" s="1"/>
  <c r="I13" i="33"/>
  <c r="I26" i="33" s="1"/>
  <c r="I45" i="33" s="1"/>
  <c r="H13" i="33"/>
  <c r="H26" i="33" s="1"/>
  <c r="H45" i="33" s="1"/>
  <c r="G13" i="33"/>
  <c r="G26" i="33" s="1"/>
  <c r="G45" i="33" s="1"/>
  <c r="F13" i="33"/>
  <c r="F26" i="33" s="1"/>
  <c r="E13" i="33"/>
  <c r="E26" i="33" s="1"/>
  <c r="E45" i="33" s="1"/>
  <c r="D13" i="33"/>
  <c r="C13" i="33"/>
  <c r="C26" i="33" s="1"/>
  <c r="C45" i="33" s="1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AA43" i="34"/>
  <c r="Z43" i="34"/>
  <c r="Y43" i="34"/>
  <c r="Y44" i="34" s="1"/>
  <c r="X43" i="34"/>
  <c r="W43" i="34"/>
  <c r="V43" i="34"/>
  <c r="U43" i="34"/>
  <c r="T43" i="34"/>
  <c r="S43" i="34"/>
  <c r="R43" i="34"/>
  <c r="Q43" i="34"/>
  <c r="Q44" i="34" s="1"/>
  <c r="P43" i="34"/>
  <c r="O43" i="34"/>
  <c r="N43" i="34"/>
  <c r="M43" i="34"/>
  <c r="L43" i="34"/>
  <c r="K43" i="34"/>
  <c r="J43" i="34"/>
  <c r="I43" i="34"/>
  <c r="I44" i="34" s="1"/>
  <c r="H43" i="34"/>
  <c r="G43" i="34"/>
  <c r="F43" i="34"/>
  <c r="E43" i="34"/>
  <c r="D43" i="34"/>
  <c r="C43" i="34"/>
  <c r="AA37" i="34"/>
  <c r="AA44" i="34" s="1"/>
  <c r="Y37" i="34"/>
  <c r="X37" i="34"/>
  <c r="X44" i="34" s="1"/>
  <c r="Z44" i="34" s="1"/>
  <c r="W37" i="34"/>
  <c r="W44" i="34" s="1"/>
  <c r="V37" i="34"/>
  <c r="U37" i="34"/>
  <c r="U44" i="34" s="1"/>
  <c r="T37" i="34"/>
  <c r="T44" i="34" s="1"/>
  <c r="S37" i="34"/>
  <c r="S44" i="34" s="1"/>
  <c r="R37" i="34"/>
  <c r="R44" i="34" s="1"/>
  <c r="Q37" i="34"/>
  <c r="P37" i="34"/>
  <c r="P44" i="34" s="1"/>
  <c r="O37" i="34"/>
  <c r="O44" i="34" s="1"/>
  <c r="N37" i="34"/>
  <c r="M37" i="34"/>
  <c r="M44" i="34" s="1"/>
  <c r="L37" i="34"/>
  <c r="L44" i="34" s="1"/>
  <c r="K37" i="34"/>
  <c r="K44" i="34" s="1"/>
  <c r="J37" i="34"/>
  <c r="J44" i="34" s="1"/>
  <c r="I37" i="34"/>
  <c r="H37" i="34"/>
  <c r="H44" i="34" s="1"/>
  <c r="G37" i="34"/>
  <c r="G44" i="34" s="1"/>
  <c r="F37" i="34"/>
  <c r="E37" i="34"/>
  <c r="E44" i="34" s="1"/>
  <c r="D37" i="34"/>
  <c r="D44" i="34" s="1"/>
  <c r="C37" i="34"/>
  <c r="C44" i="34" s="1"/>
  <c r="G26" i="34"/>
  <c r="AA25" i="34"/>
  <c r="AA26" i="34" s="1"/>
  <c r="AA45" i="34" s="1"/>
  <c r="Y25" i="34"/>
  <c r="X25" i="34"/>
  <c r="Z25" i="34" s="1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Y13" i="34"/>
  <c r="Y26" i="34" s="1"/>
  <c r="X13" i="34"/>
  <c r="X26" i="34" s="1"/>
  <c r="W13" i="34"/>
  <c r="W26" i="34" s="1"/>
  <c r="V13" i="34"/>
  <c r="U13" i="34"/>
  <c r="U26" i="34" s="1"/>
  <c r="U45" i="34" s="1"/>
  <c r="T13" i="34"/>
  <c r="T26" i="34" s="1"/>
  <c r="T45" i="34" s="1"/>
  <c r="S13" i="34"/>
  <c r="R13" i="34"/>
  <c r="R26" i="34" s="1"/>
  <c r="Q13" i="34"/>
  <c r="P13" i="34"/>
  <c r="O13" i="34"/>
  <c r="O26" i="34" s="1"/>
  <c r="N13" i="34"/>
  <c r="M13" i="34"/>
  <c r="M26" i="34" s="1"/>
  <c r="L13" i="34"/>
  <c r="L26" i="34" s="1"/>
  <c r="L45" i="34" s="1"/>
  <c r="K13" i="34"/>
  <c r="J13" i="34"/>
  <c r="J26" i="34" s="1"/>
  <c r="I13" i="34"/>
  <c r="H13" i="34"/>
  <c r="H26" i="34" s="1"/>
  <c r="H45" i="34" s="1"/>
  <c r="G13" i="34"/>
  <c r="F13" i="34"/>
  <c r="E13" i="34"/>
  <c r="E26" i="34" s="1"/>
  <c r="D13" i="34"/>
  <c r="D26" i="34" s="1"/>
  <c r="D45" i="34" s="1"/>
  <c r="C13" i="34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M44" i="35"/>
  <c r="E44" i="35"/>
  <c r="D44" i="35"/>
  <c r="AA43" i="35"/>
  <c r="Y43" i="35"/>
  <c r="X43" i="35"/>
  <c r="Z43" i="35" s="1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AA44" i="35" s="1"/>
  <c r="Y37" i="35"/>
  <c r="Y44" i="35" s="1"/>
  <c r="X37" i="35"/>
  <c r="X44" i="35" s="1"/>
  <c r="Z44" i="35" s="1"/>
  <c r="W37" i="35"/>
  <c r="W44" i="35" s="1"/>
  <c r="V37" i="35"/>
  <c r="V44" i="35" s="1"/>
  <c r="U37" i="35"/>
  <c r="U44" i="35" s="1"/>
  <c r="T37" i="35"/>
  <c r="T44" i="35" s="1"/>
  <c r="S37" i="35"/>
  <c r="S44" i="35" s="1"/>
  <c r="R37" i="35"/>
  <c r="R44" i="35" s="1"/>
  <c r="Q37" i="35"/>
  <c r="Q44" i="35" s="1"/>
  <c r="P37" i="35"/>
  <c r="P44" i="35" s="1"/>
  <c r="O37" i="35"/>
  <c r="O44" i="35" s="1"/>
  <c r="N37" i="35"/>
  <c r="M37" i="35"/>
  <c r="L37" i="35"/>
  <c r="L44" i="35" s="1"/>
  <c r="K37" i="35"/>
  <c r="K44" i="35" s="1"/>
  <c r="J37" i="35"/>
  <c r="J44" i="35" s="1"/>
  <c r="I37" i="35"/>
  <c r="I44" i="35" s="1"/>
  <c r="H37" i="35"/>
  <c r="H44" i="35" s="1"/>
  <c r="G37" i="35"/>
  <c r="G44" i="35" s="1"/>
  <c r="F37" i="35"/>
  <c r="F44" i="35" s="1"/>
  <c r="E37" i="35"/>
  <c r="D37" i="35"/>
  <c r="C37" i="35"/>
  <c r="C44" i="35" s="1"/>
  <c r="O26" i="35"/>
  <c r="O45" i="35" s="1"/>
  <c r="H26" i="35"/>
  <c r="H45" i="35" s="1"/>
  <c r="AA25" i="35"/>
  <c r="Y25" i="35"/>
  <c r="X25" i="35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AA26" i="35" s="1"/>
  <c r="Z13" i="35"/>
  <c r="Y13" i="35"/>
  <c r="X13" i="35"/>
  <c r="X26" i="35" s="1"/>
  <c r="W13" i="35"/>
  <c r="W26" i="35" s="1"/>
  <c r="V13" i="35"/>
  <c r="V26" i="35" s="1"/>
  <c r="U13" i="35"/>
  <c r="U26" i="35" s="1"/>
  <c r="T13" i="35"/>
  <c r="S13" i="35"/>
  <c r="S26" i="35" s="1"/>
  <c r="R13" i="35"/>
  <c r="R26" i="35" s="1"/>
  <c r="R45" i="35" s="1"/>
  <c r="Q13" i="35"/>
  <c r="P13" i="35"/>
  <c r="P26" i="35" s="1"/>
  <c r="P45" i="35" s="1"/>
  <c r="O13" i="35"/>
  <c r="N13" i="35"/>
  <c r="N26" i="35" s="1"/>
  <c r="M13" i="35"/>
  <c r="M26" i="35" s="1"/>
  <c r="M45" i="35" s="1"/>
  <c r="L13" i="35"/>
  <c r="K13" i="35"/>
  <c r="K26" i="35" s="1"/>
  <c r="J13" i="35"/>
  <c r="J26" i="35" s="1"/>
  <c r="J45" i="35" s="1"/>
  <c r="I13" i="35"/>
  <c r="H13" i="35"/>
  <c r="G13" i="35"/>
  <c r="G26" i="35" s="1"/>
  <c r="G45" i="35" s="1"/>
  <c r="F13" i="35"/>
  <c r="F26" i="35" s="1"/>
  <c r="E13" i="35"/>
  <c r="E26" i="35" s="1"/>
  <c r="D13" i="35"/>
  <c r="C13" i="35"/>
  <c r="C26" i="35" s="1"/>
  <c r="AA50" i="36"/>
  <c r="Z50" i="36"/>
  <c r="Y50" i="36"/>
  <c r="X50" i="36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AA43" i="36"/>
  <c r="Y43" i="36"/>
  <c r="X43" i="36"/>
  <c r="Z43" i="36" s="1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AA44" i="36" s="1"/>
  <c r="Y37" i="36"/>
  <c r="X37" i="36"/>
  <c r="X44" i="36" s="1"/>
  <c r="Z44" i="36" s="1"/>
  <c r="W37" i="36"/>
  <c r="W44" i="36" s="1"/>
  <c r="V37" i="36"/>
  <c r="V44" i="36" s="1"/>
  <c r="U37" i="36"/>
  <c r="T37" i="36"/>
  <c r="T44" i="36" s="1"/>
  <c r="S37" i="36"/>
  <c r="S44" i="36" s="1"/>
  <c r="R37" i="36"/>
  <c r="R44" i="36" s="1"/>
  <c r="Q37" i="36"/>
  <c r="Q44" i="36" s="1"/>
  <c r="P37" i="36"/>
  <c r="P44" i="36" s="1"/>
  <c r="O37" i="36"/>
  <c r="O44" i="36" s="1"/>
  <c r="N37" i="36"/>
  <c r="N44" i="36" s="1"/>
  <c r="M37" i="36"/>
  <c r="L37" i="36"/>
  <c r="L44" i="36" s="1"/>
  <c r="K37" i="36"/>
  <c r="K44" i="36" s="1"/>
  <c r="J37" i="36"/>
  <c r="J44" i="36" s="1"/>
  <c r="I37" i="36"/>
  <c r="I44" i="36" s="1"/>
  <c r="H37" i="36"/>
  <c r="H44" i="36" s="1"/>
  <c r="G37" i="36"/>
  <c r="F37" i="36"/>
  <c r="F44" i="36" s="1"/>
  <c r="E37" i="36"/>
  <c r="D37" i="36"/>
  <c r="D44" i="36" s="1"/>
  <c r="C37" i="36"/>
  <c r="C44" i="36" s="1"/>
  <c r="W26" i="36"/>
  <c r="O26" i="36"/>
  <c r="AA25" i="36"/>
  <c r="Y25" i="36"/>
  <c r="X25" i="36"/>
  <c r="Z25" i="36" s="1"/>
  <c r="W25" i="36"/>
  <c r="V25" i="36"/>
  <c r="U25" i="36"/>
  <c r="T25" i="36"/>
  <c r="S25" i="36"/>
  <c r="R25" i="36"/>
  <c r="Q25" i="36"/>
  <c r="P25" i="36"/>
  <c r="P26" i="36" s="1"/>
  <c r="O25" i="36"/>
  <c r="N25" i="36"/>
  <c r="M25" i="36"/>
  <c r="L25" i="36"/>
  <c r="K25" i="36"/>
  <c r="J25" i="36"/>
  <c r="I25" i="36"/>
  <c r="H25" i="36"/>
  <c r="H26" i="36" s="1"/>
  <c r="G25" i="36"/>
  <c r="F25" i="36"/>
  <c r="E25" i="36"/>
  <c r="D25" i="36"/>
  <c r="C25" i="36"/>
  <c r="AA13" i="36"/>
  <c r="AA26" i="36" s="1"/>
  <c r="Z13" i="36"/>
  <c r="Y13" i="36"/>
  <c r="X13" i="36"/>
  <c r="W13" i="36"/>
  <c r="V13" i="36"/>
  <c r="V26" i="36" s="1"/>
  <c r="U13" i="36"/>
  <c r="U26" i="36" s="1"/>
  <c r="T13" i="36"/>
  <c r="S13" i="36"/>
  <c r="S26" i="36" s="1"/>
  <c r="R13" i="36"/>
  <c r="R26" i="36" s="1"/>
  <c r="R45" i="36" s="1"/>
  <c r="Q13" i="36"/>
  <c r="P13" i="36"/>
  <c r="O13" i="36"/>
  <c r="N13" i="36"/>
  <c r="N26" i="36" s="1"/>
  <c r="M13" i="36"/>
  <c r="M26" i="36" s="1"/>
  <c r="L13" i="36"/>
  <c r="K13" i="36"/>
  <c r="K26" i="36" s="1"/>
  <c r="J13" i="36"/>
  <c r="J26" i="36" s="1"/>
  <c r="J45" i="36" s="1"/>
  <c r="I13" i="36"/>
  <c r="H13" i="36"/>
  <c r="G13" i="36"/>
  <c r="G26" i="36" s="1"/>
  <c r="F13" i="36"/>
  <c r="F26" i="36" s="1"/>
  <c r="E13" i="36"/>
  <c r="E26" i="36" s="1"/>
  <c r="D13" i="36"/>
  <c r="C13" i="36"/>
  <c r="C26" i="36" s="1"/>
  <c r="AA50" i="37"/>
  <c r="Z50" i="37"/>
  <c r="Y50" i="37"/>
  <c r="X50" i="37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G44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M44" i="37" s="1"/>
  <c r="L43" i="37"/>
  <c r="K43" i="37"/>
  <c r="J43" i="37"/>
  <c r="I43" i="37"/>
  <c r="H43" i="37"/>
  <c r="G43" i="37"/>
  <c r="F43" i="37"/>
  <c r="E43" i="37"/>
  <c r="D43" i="37"/>
  <c r="C43" i="37"/>
  <c r="AA37" i="37"/>
  <c r="AA44" i="37" s="1"/>
  <c r="Y37" i="37"/>
  <c r="Y44" i="37" s="1"/>
  <c r="X37" i="37"/>
  <c r="X44" i="37" s="1"/>
  <c r="W37" i="37"/>
  <c r="W44" i="37" s="1"/>
  <c r="V37" i="37"/>
  <c r="V44" i="37" s="1"/>
  <c r="U37" i="37"/>
  <c r="T37" i="37"/>
  <c r="T44" i="37" s="1"/>
  <c r="S37" i="37"/>
  <c r="S44" i="37" s="1"/>
  <c r="R37" i="37"/>
  <c r="R44" i="37" s="1"/>
  <c r="Q37" i="37"/>
  <c r="Q44" i="37" s="1"/>
  <c r="P37" i="37"/>
  <c r="P44" i="37" s="1"/>
  <c r="O37" i="37"/>
  <c r="O44" i="37" s="1"/>
  <c r="N37" i="37"/>
  <c r="N44" i="37" s="1"/>
  <c r="M37" i="37"/>
  <c r="L37" i="37"/>
  <c r="L44" i="37" s="1"/>
  <c r="K37" i="37"/>
  <c r="K44" i="37" s="1"/>
  <c r="J37" i="37"/>
  <c r="J44" i="37" s="1"/>
  <c r="I37" i="37"/>
  <c r="I44" i="37" s="1"/>
  <c r="H37" i="37"/>
  <c r="H44" i="37" s="1"/>
  <c r="G37" i="37"/>
  <c r="F37" i="37"/>
  <c r="F44" i="37" s="1"/>
  <c r="E37" i="37"/>
  <c r="D37" i="37"/>
  <c r="D44" i="37" s="1"/>
  <c r="C37" i="37"/>
  <c r="C44" i="37" s="1"/>
  <c r="R26" i="37"/>
  <c r="R45" i="37" s="1"/>
  <c r="AA25" i="37"/>
  <c r="Y25" i="37"/>
  <c r="X25" i="37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AA26" i="37" s="1"/>
  <c r="Y13" i="37"/>
  <c r="Y26" i="37" s="1"/>
  <c r="X13" i="37"/>
  <c r="W13" i="37"/>
  <c r="W26" i="37" s="1"/>
  <c r="W45" i="37" s="1"/>
  <c r="V13" i="37"/>
  <c r="V26" i="37" s="1"/>
  <c r="V45" i="37" s="1"/>
  <c r="U13" i="37"/>
  <c r="U26" i="37" s="1"/>
  <c r="T13" i="37"/>
  <c r="T26" i="37" s="1"/>
  <c r="S13" i="37"/>
  <c r="S26" i="37" s="1"/>
  <c r="S45" i="37" s="1"/>
  <c r="R13" i="37"/>
  <c r="Q13" i="37"/>
  <c r="Q26" i="37" s="1"/>
  <c r="P13" i="37"/>
  <c r="O13" i="37"/>
  <c r="O26" i="37" s="1"/>
  <c r="N13" i="37"/>
  <c r="N26" i="37" s="1"/>
  <c r="N45" i="37" s="1"/>
  <c r="M13" i="37"/>
  <c r="M26" i="37" s="1"/>
  <c r="L13" i="37"/>
  <c r="L26" i="37" s="1"/>
  <c r="K13" i="37"/>
  <c r="K26" i="37" s="1"/>
  <c r="K45" i="37" s="1"/>
  <c r="J13" i="37"/>
  <c r="J26" i="37" s="1"/>
  <c r="J45" i="37" s="1"/>
  <c r="I13" i="37"/>
  <c r="I26" i="37" s="1"/>
  <c r="H13" i="37"/>
  <c r="G13" i="37"/>
  <c r="G26" i="37" s="1"/>
  <c r="G45" i="37" s="1"/>
  <c r="F13" i="37"/>
  <c r="F26" i="37" s="1"/>
  <c r="F45" i="37" s="1"/>
  <c r="E13" i="37"/>
  <c r="E26" i="37" s="1"/>
  <c r="D13" i="37"/>
  <c r="D26" i="37" s="1"/>
  <c r="C13" i="37"/>
  <c r="C26" i="37" s="1"/>
  <c r="C45" i="37" s="1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W44" i="38"/>
  <c r="O44" i="38"/>
  <c r="L44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O43" i="38"/>
  <c r="N43" i="38"/>
  <c r="M43" i="38"/>
  <c r="M44" i="38" s="1"/>
  <c r="L43" i="38"/>
  <c r="K43" i="38"/>
  <c r="J43" i="38"/>
  <c r="I43" i="38"/>
  <c r="H43" i="38"/>
  <c r="G43" i="38"/>
  <c r="F43" i="38"/>
  <c r="E43" i="38"/>
  <c r="D43" i="38"/>
  <c r="C43" i="38"/>
  <c r="AA37" i="38"/>
  <c r="AA44" i="38" s="1"/>
  <c r="Y37" i="38"/>
  <c r="Y44" i="38" s="1"/>
  <c r="X37" i="38"/>
  <c r="W37" i="38"/>
  <c r="V37" i="38"/>
  <c r="V44" i="38" s="1"/>
  <c r="U37" i="38"/>
  <c r="T37" i="38"/>
  <c r="T44" i="38" s="1"/>
  <c r="S37" i="38"/>
  <c r="S44" i="38" s="1"/>
  <c r="R37" i="38"/>
  <c r="R44" i="38" s="1"/>
  <c r="Q37" i="38"/>
  <c r="Q44" i="38" s="1"/>
  <c r="P37" i="38"/>
  <c r="P44" i="38" s="1"/>
  <c r="O37" i="38"/>
  <c r="N37" i="38"/>
  <c r="N44" i="38" s="1"/>
  <c r="M37" i="38"/>
  <c r="L37" i="38"/>
  <c r="K37" i="38"/>
  <c r="K44" i="38" s="1"/>
  <c r="J37" i="38"/>
  <c r="J44" i="38" s="1"/>
  <c r="I37" i="38"/>
  <c r="I44" i="38" s="1"/>
  <c r="H37" i="38"/>
  <c r="H44" i="38" s="1"/>
  <c r="G37" i="38"/>
  <c r="G44" i="38" s="1"/>
  <c r="F37" i="38"/>
  <c r="F44" i="38" s="1"/>
  <c r="E37" i="38"/>
  <c r="D37" i="38"/>
  <c r="D44" i="38" s="1"/>
  <c r="C37" i="38"/>
  <c r="C44" i="38" s="1"/>
  <c r="O26" i="38"/>
  <c r="G26" i="38"/>
  <c r="G45" i="38" s="1"/>
  <c r="AA25" i="38"/>
  <c r="Y25" i="38"/>
  <c r="X25" i="38"/>
  <c r="Z25" i="38" s="1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AA26" i="38" s="1"/>
  <c r="AA45" i="38" s="1"/>
  <c r="Y13" i="38"/>
  <c r="Y26" i="38" s="1"/>
  <c r="X13" i="38"/>
  <c r="W13" i="38"/>
  <c r="W26" i="38" s="1"/>
  <c r="W45" i="38" s="1"/>
  <c r="V13" i="38"/>
  <c r="V26" i="38" s="1"/>
  <c r="U13" i="38"/>
  <c r="U26" i="38" s="1"/>
  <c r="T13" i="38"/>
  <c r="T26" i="38" s="1"/>
  <c r="S13" i="38"/>
  <c r="S26" i="38" s="1"/>
  <c r="R13" i="38"/>
  <c r="R26" i="38" s="1"/>
  <c r="R45" i="38" s="1"/>
  <c r="Q13" i="38"/>
  <c r="Q26" i="38" s="1"/>
  <c r="P13" i="38"/>
  <c r="O13" i="38"/>
  <c r="N13" i="38"/>
  <c r="N26" i="38" s="1"/>
  <c r="M13" i="38"/>
  <c r="M26" i="38" s="1"/>
  <c r="L13" i="38"/>
  <c r="L26" i="38" s="1"/>
  <c r="K13" i="38"/>
  <c r="J13" i="38"/>
  <c r="J26" i="38" s="1"/>
  <c r="J45" i="38" s="1"/>
  <c r="I13" i="38"/>
  <c r="I26" i="38" s="1"/>
  <c r="H13" i="38"/>
  <c r="G13" i="38"/>
  <c r="F13" i="38"/>
  <c r="F26" i="38" s="1"/>
  <c r="E13" i="38"/>
  <c r="E26" i="38" s="1"/>
  <c r="D13" i="38"/>
  <c r="D26" i="38" s="1"/>
  <c r="C13" i="38"/>
  <c r="C26" i="38" s="1"/>
  <c r="AA50" i="39"/>
  <c r="Z50" i="39"/>
  <c r="Y50" i="39"/>
  <c r="X50" i="39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G44" i="39"/>
  <c r="AA43" i="39"/>
  <c r="Y43" i="39"/>
  <c r="X43" i="39"/>
  <c r="Z43" i="39" s="1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AA44" i="39" s="1"/>
  <c r="Y37" i="39"/>
  <c r="Y44" i="39" s="1"/>
  <c r="X37" i="39"/>
  <c r="X44" i="39" s="1"/>
  <c r="Z44" i="39" s="1"/>
  <c r="W37" i="39"/>
  <c r="W44" i="39" s="1"/>
  <c r="V37" i="39"/>
  <c r="V44" i="39" s="1"/>
  <c r="U37" i="39"/>
  <c r="T37" i="39"/>
  <c r="T44" i="39" s="1"/>
  <c r="S37" i="39"/>
  <c r="S44" i="39" s="1"/>
  <c r="R37" i="39"/>
  <c r="R44" i="39" s="1"/>
  <c r="Q37" i="39"/>
  <c r="Q44" i="39" s="1"/>
  <c r="P37" i="39"/>
  <c r="P44" i="39" s="1"/>
  <c r="O37" i="39"/>
  <c r="O44" i="39" s="1"/>
  <c r="N37" i="39"/>
  <c r="N44" i="39" s="1"/>
  <c r="M37" i="39"/>
  <c r="L37" i="39"/>
  <c r="L44" i="39" s="1"/>
  <c r="K37" i="39"/>
  <c r="K44" i="39" s="1"/>
  <c r="J37" i="39"/>
  <c r="J44" i="39" s="1"/>
  <c r="I37" i="39"/>
  <c r="I44" i="39" s="1"/>
  <c r="H37" i="39"/>
  <c r="H44" i="39" s="1"/>
  <c r="G37" i="39"/>
  <c r="F37" i="39"/>
  <c r="F44" i="39" s="1"/>
  <c r="E37" i="39"/>
  <c r="D37" i="39"/>
  <c r="D44" i="39" s="1"/>
  <c r="C37" i="39"/>
  <c r="C44" i="39" s="1"/>
  <c r="R26" i="39"/>
  <c r="R45" i="39" s="1"/>
  <c r="AA25" i="39"/>
  <c r="Y25" i="39"/>
  <c r="X25" i="39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AA26" i="39" s="1"/>
  <c r="Y13" i="39"/>
  <c r="Y26" i="39" s="1"/>
  <c r="X13" i="39"/>
  <c r="W13" i="39"/>
  <c r="W26" i="39" s="1"/>
  <c r="W45" i="39" s="1"/>
  <c r="V13" i="39"/>
  <c r="V26" i="39" s="1"/>
  <c r="V45" i="39" s="1"/>
  <c r="U13" i="39"/>
  <c r="U26" i="39" s="1"/>
  <c r="T13" i="39"/>
  <c r="T26" i="39" s="1"/>
  <c r="S13" i="39"/>
  <c r="S26" i="39" s="1"/>
  <c r="R13" i="39"/>
  <c r="Q13" i="39"/>
  <c r="Q26" i="39" s="1"/>
  <c r="P13" i="39"/>
  <c r="O13" i="39"/>
  <c r="O26" i="39" s="1"/>
  <c r="O45" i="39" s="1"/>
  <c r="N13" i="39"/>
  <c r="N26" i="39" s="1"/>
  <c r="N45" i="39" s="1"/>
  <c r="M13" i="39"/>
  <c r="M26" i="39" s="1"/>
  <c r="L13" i="39"/>
  <c r="L26" i="39" s="1"/>
  <c r="K13" i="39"/>
  <c r="K26" i="39" s="1"/>
  <c r="J13" i="39"/>
  <c r="J26" i="39" s="1"/>
  <c r="J45" i="39" s="1"/>
  <c r="I13" i="39"/>
  <c r="I26" i="39" s="1"/>
  <c r="H13" i="39"/>
  <c r="G13" i="39"/>
  <c r="G26" i="39" s="1"/>
  <c r="G45" i="39" s="1"/>
  <c r="F13" i="39"/>
  <c r="F26" i="39" s="1"/>
  <c r="E13" i="39"/>
  <c r="E26" i="39" s="1"/>
  <c r="D13" i="39"/>
  <c r="D26" i="39" s="1"/>
  <c r="C13" i="39"/>
  <c r="C26" i="39" s="1"/>
  <c r="AA50" i="40"/>
  <c r="Y50" i="40"/>
  <c r="X50" i="40"/>
  <c r="Z50" i="40" s="1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W44" i="40"/>
  <c r="O44" i="40"/>
  <c r="L44" i="40"/>
  <c r="AA43" i="40"/>
  <c r="Y43" i="40"/>
  <c r="X43" i="40"/>
  <c r="Z43" i="40" s="1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AA44" i="40" s="1"/>
  <c r="Y37" i="40"/>
  <c r="Y44" i="40" s="1"/>
  <c r="X37" i="40"/>
  <c r="X44" i="40" s="1"/>
  <c r="Z44" i="40" s="1"/>
  <c r="W37" i="40"/>
  <c r="V37" i="40"/>
  <c r="V44" i="40" s="1"/>
  <c r="U37" i="40"/>
  <c r="T37" i="40"/>
  <c r="T44" i="40" s="1"/>
  <c r="S37" i="40"/>
  <c r="S44" i="40" s="1"/>
  <c r="R37" i="40"/>
  <c r="R44" i="40" s="1"/>
  <c r="Q37" i="40"/>
  <c r="Q44" i="40" s="1"/>
  <c r="P37" i="40"/>
  <c r="P44" i="40" s="1"/>
  <c r="O37" i="40"/>
  <c r="N37" i="40"/>
  <c r="M37" i="40"/>
  <c r="L37" i="40"/>
  <c r="K37" i="40"/>
  <c r="K44" i="40" s="1"/>
  <c r="J37" i="40"/>
  <c r="J44" i="40" s="1"/>
  <c r="I37" i="40"/>
  <c r="I44" i="40" s="1"/>
  <c r="H37" i="40"/>
  <c r="H44" i="40" s="1"/>
  <c r="G37" i="40"/>
  <c r="G44" i="40" s="1"/>
  <c r="F37" i="40"/>
  <c r="F44" i="40" s="1"/>
  <c r="E37" i="40"/>
  <c r="D37" i="40"/>
  <c r="D44" i="40" s="1"/>
  <c r="C37" i="40"/>
  <c r="C44" i="40" s="1"/>
  <c r="O26" i="40"/>
  <c r="G26" i="40"/>
  <c r="AA25" i="40"/>
  <c r="Y25" i="40"/>
  <c r="X25" i="40"/>
  <c r="Z25" i="40" s="1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AA26" i="40" s="1"/>
  <c r="AA45" i="40" s="1"/>
  <c r="Y13" i="40"/>
  <c r="Y26" i="40" s="1"/>
  <c r="X13" i="40"/>
  <c r="W13" i="40"/>
  <c r="W26" i="40" s="1"/>
  <c r="W45" i="40" s="1"/>
  <c r="V13" i="40"/>
  <c r="V26" i="40" s="1"/>
  <c r="U13" i="40"/>
  <c r="U26" i="40" s="1"/>
  <c r="T13" i="40"/>
  <c r="T26" i="40" s="1"/>
  <c r="S13" i="40"/>
  <c r="S26" i="40" s="1"/>
  <c r="R13" i="40"/>
  <c r="R26" i="40" s="1"/>
  <c r="R45" i="40" s="1"/>
  <c r="Q13" i="40"/>
  <c r="Q26" i="40" s="1"/>
  <c r="P13" i="40"/>
  <c r="O13" i="40"/>
  <c r="N13" i="40"/>
  <c r="N26" i="40" s="1"/>
  <c r="M13" i="40"/>
  <c r="M26" i="40" s="1"/>
  <c r="L13" i="40"/>
  <c r="L26" i="40" s="1"/>
  <c r="K13" i="40"/>
  <c r="K26" i="40" s="1"/>
  <c r="J13" i="40"/>
  <c r="J26" i="40" s="1"/>
  <c r="J45" i="40" s="1"/>
  <c r="I13" i="40"/>
  <c r="I26" i="40" s="1"/>
  <c r="H13" i="40"/>
  <c r="G13" i="40"/>
  <c r="F13" i="40"/>
  <c r="F26" i="40" s="1"/>
  <c r="E13" i="40"/>
  <c r="E26" i="40" s="1"/>
  <c r="D13" i="40"/>
  <c r="D26" i="40" s="1"/>
  <c r="C13" i="40"/>
  <c r="C26" i="40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G44" i="1"/>
  <c r="AA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W37" i="1"/>
  <c r="W44" i="1" s="1"/>
  <c r="V37" i="1"/>
  <c r="V44" i="1" s="1"/>
  <c r="U37" i="1"/>
  <c r="T37" i="1"/>
  <c r="T44" i="1" s="1"/>
  <c r="S37" i="1"/>
  <c r="S44" i="1" s="1"/>
  <c r="R37" i="1"/>
  <c r="R44" i="1" s="1"/>
  <c r="Q37" i="1"/>
  <c r="Q44" i="1" s="1"/>
  <c r="P37" i="1"/>
  <c r="P44" i="1" s="1"/>
  <c r="O37" i="1"/>
  <c r="O44" i="1" s="1"/>
  <c r="N37" i="1"/>
  <c r="N44" i="1" s="1"/>
  <c r="M37" i="1"/>
  <c r="L37" i="1"/>
  <c r="L44" i="1" s="1"/>
  <c r="K37" i="1"/>
  <c r="K44" i="1" s="1"/>
  <c r="J37" i="1"/>
  <c r="J44" i="1" s="1"/>
  <c r="I37" i="1"/>
  <c r="H37" i="1"/>
  <c r="H44" i="1" s="1"/>
  <c r="G37" i="1"/>
  <c r="F37" i="1"/>
  <c r="F44" i="1" s="1"/>
  <c r="E37" i="1"/>
  <c r="D37" i="1"/>
  <c r="D44" i="1" s="1"/>
  <c r="C37" i="1"/>
  <c r="C44" i="1" s="1"/>
  <c r="R26" i="1"/>
  <c r="R45" i="1" s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X26" i="1" s="1"/>
  <c r="W13" i="1"/>
  <c r="W26" i="1" s="1"/>
  <c r="W45" i="1" s="1"/>
  <c r="V13" i="1"/>
  <c r="V26" i="1" s="1"/>
  <c r="V45" i="1" s="1"/>
  <c r="U13" i="1"/>
  <c r="U26" i="1" s="1"/>
  <c r="T13" i="1"/>
  <c r="T26" i="1" s="1"/>
  <c r="S13" i="1"/>
  <c r="S26" i="1" s="1"/>
  <c r="R13" i="1"/>
  <c r="Q13" i="1"/>
  <c r="Q26" i="1" s="1"/>
  <c r="P13" i="1"/>
  <c r="P26" i="1" s="1"/>
  <c r="P45" i="1" s="1"/>
  <c r="O13" i="1"/>
  <c r="O26" i="1" s="1"/>
  <c r="O45" i="1" s="1"/>
  <c r="N13" i="1"/>
  <c r="N26" i="1" s="1"/>
  <c r="N45" i="1" s="1"/>
  <c r="M13" i="1"/>
  <c r="M26" i="1" s="1"/>
  <c r="L13" i="1"/>
  <c r="L26" i="1" s="1"/>
  <c r="K13" i="1"/>
  <c r="K26" i="1" s="1"/>
  <c r="J13" i="1"/>
  <c r="J26" i="1" s="1"/>
  <c r="J45" i="1" s="1"/>
  <c r="I13" i="1"/>
  <c r="I26" i="1" s="1"/>
  <c r="H13" i="1"/>
  <c r="H26" i="1" s="1"/>
  <c r="H45" i="1" s="1"/>
  <c r="G13" i="1"/>
  <c r="G26" i="1" s="1"/>
  <c r="G45" i="1" s="1"/>
  <c r="F13" i="1"/>
  <c r="F26" i="1" s="1"/>
  <c r="F45" i="1" s="1"/>
  <c r="E13" i="1"/>
  <c r="E26" i="1" s="1"/>
  <c r="D13" i="1"/>
  <c r="D26" i="1" s="1"/>
  <c r="C13" i="1"/>
  <c r="C26" i="1" s="1"/>
  <c r="G44" i="36" l="1"/>
  <c r="X44" i="29"/>
  <c r="Z44" i="29" s="1"/>
  <c r="Z43" i="29"/>
  <c r="O45" i="37"/>
  <c r="D45" i="30"/>
  <c r="T45" i="30"/>
  <c r="X26" i="31"/>
  <c r="Z13" i="31"/>
  <c r="U44" i="40"/>
  <c r="AA45" i="28"/>
  <c r="I44" i="1"/>
  <c r="N44" i="40"/>
  <c r="G45" i="36"/>
  <c r="M44" i="40"/>
  <c r="U44" i="38"/>
  <c r="U45" i="38" s="1"/>
  <c r="K45" i="29"/>
  <c r="K26" i="38"/>
  <c r="E44" i="40"/>
  <c r="G44" i="31"/>
  <c r="E44" i="38"/>
  <c r="G45" i="40"/>
  <c r="C45" i="32"/>
  <c r="Q45" i="31"/>
  <c r="D45" i="29"/>
  <c r="G44" i="24"/>
  <c r="O44" i="24"/>
  <c r="W44" i="24"/>
  <c r="G44" i="23"/>
  <c r="O44" i="23"/>
  <c r="W44" i="23"/>
  <c r="G44" i="20"/>
  <c r="O44" i="20"/>
  <c r="W44" i="20"/>
  <c r="H44" i="14"/>
  <c r="P44" i="14"/>
  <c r="R45" i="5"/>
  <c r="Z25" i="1"/>
  <c r="D45" i="40"/>
  <c r="L45" i="40"/>
  <c r="T45" i="40"/>
  <c r="H26" i="39"/>
  <c r="H45" i="39" s="1"/>
  <c r="P26" i="39"/>
  <c r="P45" i="39" s="1"/>
  <c r="Z25" i="39"/>
  <c r="D45" i="38"/>
  <c r="L45" i="38"/>
  <c r="T45" i="38"/>
  <c r="H26" i="37"/>
  <c r="H45" i="37" s="1"/>
  <c r="P26" i="37"/>
  <c r="P45" i="37" s="1"/>
  <c r="Z25" i="37"/>
  <c r="D26" i="36"/>
  <c r="D45" i="36" s="1"/>
  <c r="L26" i="36"/>
  <c r="L45" i="36" s="1"/>
  <c r="T26" i="36"/>
  <c r="T45" i="36" s="1"/>
  <c r="D26" i="35"/>
  <c r="D45" i="35" s="1"/>
  <c r="L26" i="35"/>
  <c r="L45" i="35" s="1"/>
  <c r="T26" i="35"/>
  <c r="T45" i="35" s="1"/>
  <c r="F26" i="34"/>
  <c r="N26" i="34"/>
  <c r="V26" i="34"/>
  <c r="J26" i="31"/>
  <c r="R26" i="31"/>
  <c r="R45" i="31" s="1"/>
  <c r="E44" i="30"/>
  <c r="E45" i="30" s="1"/>
  <c r="M44" i="30"/>
  <c r="U44" i="30"/>
  <c r="C44" i="29"/>
  <c r="K44" i="29"/>
  <c r="S44" i="29"/>
  <c r="AA44" i="29"/>
  <c r="Y45" i="26"/>
  <c r="AA44" i="26"/>
  <c r="I45" i="24"/>
  <c r="Z44" i="23"/>
  <c r="E45" i="21"/>
  <c r="M45" i="21"/>
  <c r="U45" i="21"/>
  <c r="Q45" i="1"/>
  <c r="Q45" i="39"/>
  <c r="Q45" i="37"/>
  <c r="Y44" i="36"/>
  <c r="O45" i="34"/>
  <c r="U45" i="30"/>
  <c r="F45" i="24"/>
  <c r="N45" i="24"/>
  <c r="V45" i="24"/>
  <c r="N45" i="21"/>
  <c r="V45" i="21"/>
  <c r="C26" i="6"/>
  <c r="C45" i="6" s="1"/>
  <c r="K26" i="6"/>
  <c r="K45" i="6" s="1"/>
  <c r="S26" i="6"/>
  <c r="S45" i="6" s="1"/>
  <c r="L45" i="29"/>
  <c r="G45" i="24"/>
  <c r="O45" i="24"/>
  <c r="W45" i="24"/>
  <c r="N45" i="23"/>
  <c r="V45" i="23"/>
  <c r="Y45" i="23"/>
  <c r="F45" i="20"/>
  <c r="L45" i="17"/>
  <c r="T45" i="17"/>
  <c r="Y45" i="1"/>
  <c r="U45" i="40"/>
  <c r="O45" i="40"/>
  <c r="M45" i="38"/>
  <c r="O45" i="38"/>
  <c r="X44" i="38"/>
  <c r="Z44" i="38" s="1"/>
  <c r="U45" i="35"/>
  <c r="F45" i="33"/>
  <c r="F45" i="40"/>
  <c r="E44" i="39"/>
  <c r="U44" i="39"/>
  <c r="N45" i="38"/>
  <c r="AA45" i="37"/>
  <c r="Y45" i="34"/>
  <c r="P26" i="34"/>
  <c r="P45" i="34" s="1"/>
  <c r="T45" i="28"/>
  <c r="Z44" i="27"/>
  <c r="W45" i="25"/>
  <c r="C26" i="18"/>
  <c r="C45" i="18" s="1"/>
  <c r="K26" i="18"/>
  <c r="K45" i="18" s="1"/>
  <c r="S26" i="18"/>
  <c r="S45" i="18" s="1"/>
  <c r="C26" i="15"/>
  <c r="C45" i="15" s="1"/>
  <c r="K26" i="15"/>
  <c r="K45" i="15" s="1"/>
  <c r="S26" i="15"/>
  <c r="S45" i="15" s="1"/>
  <c r="J26" i="7"/>
  <c r="J45" i="7" s="1"/>
  <c r="R26" i="7"/>
  <c r="R45" i="7" s="1"/>
  <c r="M45" i="34"/>
  <c r="L26" i="33"/>
  <c r="C44" i="32"/>
  <c r="E45" i="40"/>
  <c r="Y45" i="39"/>
  <c r="E45" i="38"/>
  <c r="Y45" i="37"/>
  <c r="E45" i="36"/>
  <c r="N44" i="35"/>
  <c r="N45" i="35" s="1"/>
  <c r="W45" i="34"/>
  <c r="M45" i="30"/>
  <c r="M44" i="1"/>
  <c r="V45" i="40"/>
  <c r="AA45" i="39"/>
  <c r="F45" i="38"/>
  <c r="U44" i="37"/>
  <c r="U45" i="37" s="1"/>
  <c r="W45" i="36"/>
  <c r="N26" i="29"/>
  <c r="N45" i="29" s="1"/>
  <c r="D45" i="1"/>
  <c r="L45" i="1"/>
  <c r="T45" i="1"/>
  <c r="H26" i="40"/>
  <c r="P26" i="40"/>
  <c r="D45" i="39"/>
  <c r="L45" i="39"/>
  <c r="T45" i="39"/>
  <c r="H26" i="38"/>
  <c r="P26" i="38"/>
  <c r="D45" i="37"/>
  <c r="L45" i="37"/>
  <c r="T45" i="37"/>
  <c r="R45" i="34"/>
  <c r="Z13" i="34"/>
  <c r="I26" i="34"/>
  <c r="Q26" i="34"/>
  <c r="Q45" i="34" s="1"/>
  <c r="Z25" i="32"/>
  <c r="F26" i="31"/>
  <c r="F45" i="31" s="1"/>
  <c r="N26" i="31"/>
  <c r="N45" i="31" s="1"/>
  <c r="V26" i="31"/>
  <c r="V45" i="31" s="1"/>
  <c r="H26" i="30"/>
  <c r="H45" i="30" s="1"/>
  <c r="P26" i="30"/>
  <c r="P45" i="30" s="1"/>
  <c r="X26" i="30"/>
  <c r="H45" i="29"/>
  <c r="P45" i="29"/>
  <c r="Z25" i="29"/>
  <c r="G44" i="29"/>
  <c r="G45" i="29" s="1"/>
  <c r="O44" i="29"/>
  <c r="O45" i="29" s="1"/>
  <c r="W44" i="29"/>
  <c r="W45" i="29" s="1"/>
  <c r="J44" i="28"/>
  <c r="J45" i="28" s="1"/>
  <c r="R44" i="28"/>
  <c r="R45" i="28" s="1"/>
  <c r="Z37" i="28"/>
  <c r="P45" i="27"/>
  <c r="Z25" i="27"/>
  <c r="Y44" i="27"/>
  <c r="I45" i="26"/>
  <c r="Y45" i="24"/>
  <c r="Z25" i="23"/>
  <c r="Z50" i="23"/>
  <c r="H45" i="22"/>
  <c r="P45" i="22"/>
  <c r="Z25" i="22"/>
  <c r="G45" i="34"/>
  <c r="T26" i="33"/>
  <c r="T45" i="33" s="1"/>
  <c r="L44" i="33"/>
  <c r="I45" i="1"/>
  <c r="M45" i="40"/>
  <c r="I45" i="39"/>
  <c r="I45" i="37"/>
  <c r="O45" i="36"/>
  <c r="E45" i="35"/>
  <c r="Z37" i="34"/>
  <c r="F44" i="33"/>
  <c r="AA45" i="1"/>
  <c r="E44" i="1"/>
  <c r="U44" i="1"/>
  <c r="N45" i="40"/>
  <c r="M44" i="39"/>
  <c r="V45" i="38"/>
  <c r="E44" i="37"/>
  <c r="E45" i="37" s="1"/>
  <c r="F45" i="36"/>
  <c r="Z43" i="1"/>
  <c r="I26" i="36"/>
  <c r="Q26" i="36"/>
  <c r="Y26" i="36"/>
  <c r="E44" i="36"/>
  <c r="M44" i="36"/>
  <c r="M45" i="36" s="1"/>
  <c r="U44" i="36"/>
  <c r="U45" i="36" s="1"/>
  <c r="I26" i="35"/>
  <c r="I45" i="35" s="1"/>
  <c r="Q26" i="35"/>
  <c r="Q45" i="35" s="1"/>
  <c r="Y26" i="35"/>
  <c r="Y45" i="35" s="1"/>
  <c r="Z25" i="35"/>
  <c r="C26" i="34"/>
  <c r="C45" i="34" s="1"/>
  <c r="K26" i="34"/>
  <c r="K45" i="34" s="1"/>
  <c r="S26" i="34"/>
  <c r="S45" i="34" s="1"/>
  <c r="F44" i="34"/>
  <c r="N44" i="34"/>
  <c r="V44" i="34"/>
  <c r="AA44" i="33"/>
  <c r="AA45" i="33" s="1"/>
  <c r="G26" i="31"/>
  <c r="G45" i="31" s="1"/>
  <c r="O26" i="31"/>
  <c r="O45" i="31" s="1"/>
  <c r="W26" i="31"/>
  <c r="W45" i="31" s="1"/>
  <c r="I26" i="30"/>
  <c r="I45" i="30" s="1"/>
  <c r="Q26" i="30"/>
  <c r="Q45" i="30" s="1"/>
  <c r="Y26" i="30"/>
  <c r="Y45" i="30" s="1"/>
  <c r="J44" i="30"/>
  <c r="J45" i="30" s="1"/>
  <c r="R44" i="30"/>
  <c r="R45" i="30" s="1"/>
  <c r="Z37" i="30"/>
  <c r="I45" i="29"/>
  <c r="Q45" i="29"/>
  <c r="Y45" i="29"/>
  <c r="T45" i="29"/>
  <c r="C44" i="28"/>
  <c r="C45" i="28" s="1"/>
  <c r="K44" i="28"/>
  <c r="S44" i="28"/>
  <c r="S45" i="28" s="1"/>
  <c r="AA44" i="28"/>
  <c r="I45" i="27"/>
  <c r="Y45" i="27"/>
  <c r="AA26" i="26"/>
  <c r="AA45" i="26" s="1"/>
  <c r="Y45" i="25"/>
  <c r="I45" i="23"/>
  <c r="O45" i="19"/>
  <c r="J44" i="19"/>
  <c r="R44" i="19"/>
  <c r="J45" i="18"/>
  <c r="C26" i="17"/>
  <c r="C45" i="17" s="1"/>
  <c r="K26" i="17"/>
  <c r="K45" i="17" s="1"/>
  <c r="S26" i="17"/>
  <c r="S45" i="17" s="1"/>
  <c r="F44" i="17"/>
  <c r="F45" i="17" s="1"/>
  <c r="N44" i="17"/>
  <c r="N45" i="17" s="1"/>
  <c r="V44" i="17"/>
  <c r="V45" i="17" s="1"/>
  <c r="Z25" i="16"/>
  <c r="C26" i="14"/>
  <c r="C45" i="14" s="1"/>
  <c r="K26" i="14"/>
  <c r="K45" i="14" s="1"/>
  <c r="S26" i="14"/>
  <c r="S45" i="14" s="1"/>
  <c r="S44" i="12"/>
  <c r="J45" i="6"/>
  <c r="H45" i="4"/>
  <c r="Z25" i="4"/>
  <c r="J45" i="2"/>
  <c r="AA26" i="22"/>
  <c r="G45" i="21"/>
  <c r="O45" i="21"/>
  <c r="W45" i="21"/>
  <c r="V45" i="19"/>
  <c r="AA26" i="16"/>
  <c r="AA45" i="16" s="1"/>
  <c r="E44" i="13"/>
  <c r="M44" i="13"/>
  <c r="U44" i="13"/>
  <c r="E45" i="12"/>
  <c r="U45" i="12"/>
  <c r="D44" i="12"/>
  <c r="L44" i="12"/>
  <c r="T44" i="12"/>
  <c r="G45" i="11"/>
  <c r="D44" i="10"/>
  <c r="L44" i="10"/>
  <c r="O26" i="9"/>
  <c r="O45" i="9" s="1"/>
  <c r="W26" i="9"/>
  <c r="W45" i="9" s="1"/>
  <c r="N45" i="8"/>
  <c r="V45" i="8"/>
  <c r="Z37" i="8"/>
  <c r="H44" i="7"/>
  <c r="P44" i="7"/>
  <c r="P45" i="7" s="1"/>
  <c r="C26" i="5"/>
  <c r="C45" i="5" s="1"/>
  <c r="K26" i="5"/>
  <c r="K45" i="5" s="1"/>
  <c r="S26" i="5"/>
  <c r="AA26" i="5"/>
  <c r="X44" i="5"/>
  <c r="H45" i="20"/>
  <c r="P45" i="20"/>
  <c r="Y45" i="20"/>
  <c r="G26" i="19"/>
  <c r="G45" i="19" s="1"/>
  <c r="D44" i="18"/>
  <c r="L44" i="18"/>
  <c r="T44" i="18"/>
  <c r="H44" i="17"/>
  <c r="P44" i="17"/>
  <c r="U45" i="15"/>
  <c r="F26" i="13"/>
  <c r="F45" i="13" s="1"/>
  <c r="V26" i="13"/>
  <c r="N45" i="7"/>
  <c r="W45" i="2"/>
  <c r="F44" i="28"/>
  <c r="N44" i="28"/>
  <c r="V44" i="28"/>
  <c r="V45" i="28" s="1"/>
  <c r="J45" i="27"/>
  <c r="R45" i="27"/>
  <c r="L26" i="26"/>
  <c r="L45" i="26" s="1"/>
  <c r="T26" i="26"/>
  <c r="T45" i="26" s="1"/>
  <c r="F45" i="25"/>
  <c r="N45" i="25"/>
  <c r="V45" i="25"/>
  <c r="G44" i="25"/>
  <c r="G45" i="25" s="1"/>
  <c r="O44" i="25"/>
  <c r="O45" i="25" s="1"/>
  <c r="W44" i="25"/>
  <c r="Z50" i="25"/>
  <c r="H45" i="24"/>
  <c r="P45" i="24"/>
  <c r="AA26" i="23"/>
  <c r="J26" i="23"/>
  <c r="R26" i="23"/>
  <c r="R45" i="23" s="1"/>
  <c r="Z50" i="20"/>
  <c r="P45" i="19"/>
  <c r="Z26" i="19"/>
  <c r="F44" i="19"/>
  <c r="F45" i="19" s="1"/>
  <c r="N44" i="19"/>
  <c r="N45" i="19" s="1"/>
  <c r="V44" i="19"/>
  <c r="G45" i="18"/>
  <c r="O26" i="18"/>
  <c r="O45" i="18" s="1"/>
  <c r="W26" i="18"/>
  <c r="W45" i="18" s="1"/>
  <c r="G26" i="17"/>
  <c r="G45" i="17" s="1"/>
  <c r="O26" i="17"/>
  <c r="O45" i="17" s="1"/>
  <c r="W26" i="17"/>
  <c r="W45" i="17" s="1"/>
  <c r="J44" i="17"/>
  <c r="R44" i="17"/>
  <c r="G26" i="14"/>
  <c r="G45" i="14" s="1"/>
  <c r="O26" i="14"/>
  <c r="O45" i="14" s="1"/>
  <c r="W26" i="14"/>
  <c r="W45" i="14" s="1"/>
  <c r="D26" i="12"/>
  <c r="L26" i="12"/>
  <c r="T26" i="12"/>
  <c r="I45" i="9"/>
  <c r="Q45" i="9"/>
  <c r="P45" i="8"/>
  <c r="AA44" i="8"/>
  <c r="AA45" i="8" s="1"/>
  <c r="N45" i="6"/>
  <c r="J44" i="6"/>
  <c r="R44" i="6"/>
  <c r="R45" i="6" s="1"/>
  <c r="J44" i="5"/>
  <c r="J45" i="5" s="1"/>
  <c r="R44" i="5"/>
  <c r="J45" i="3"/>
  <c r="H45" i="2"/>
  <c r="P45" i="2"/>
  <c r="Q45" i="25"/>
  <c r="T45" i="21"/>
  <c r="D44" i="16"/>
  <c r="L44" i="16"/>
  <c r="T44" i="16"/>
  <c r="P45" i="13"/>
  <c r="Z13" i="13"/>
  <c r="Z25" i="13"/>
  <c r="E26" i="12"/>
  <c r="M26" i="12"/>
  <c r="M45" i="12" s="1"/>
  <c r="U26" i="12"/>
  <c r="J26" i="11"/>
  <c r="J45" i="11" s="1"/>
  <c r="R26" i="11"/>
  <c r="R45" i="11" s="1"/>
  <c r="H45" i="10"/>
  <c r="P45" i="10"/>
  <c r="N45" i="5"/>
  <c r="P45" i="4"/>
  <c r="C26" i="3"/>
  <c r="C45" i="3" s="1"/>
  <c r="S26" i="3"/>
  <c r="S45" i="3" s="1"/>
  <c r="F45" i="26"/>
  <c r="N45" i="26"/>
  <c r="H45" i="25"/>
  <c r="P45" i="25"/>
  <c r="Z26" i="25"/>
  <c r="AA45" i="24"/>
  <c r="J26" i="24"/>
  <c r="J45" i="24" s="1"/>
  <c r="R26" i="24"/>
  <c r="R45" i="24" s="1"/>
  <c r="F45" i="22"/>
  <c r="N45" i="22"/>
  <c r="V45" i="22"/>
  <c r="Y45" i="21"/>
  <c r="J45" i="19"/>
  <c r="AA45" i="19"/>
  <c r="R26" i="19"/>
  <c r="R45" i="19" s="1"/>
  <c r="I45" i="18"/>
  <c r="Q45" i="18"/>
  <c r="I45" i="17"/>
  <c r="Q45" i="17"/>
  <c r="C45" i="11"/>
  <c r="K45" i="11"/>
  <c r="S45" i="11"/>
  <c r="AA45" i="11"/>
  <c r="N45" i="11"/>
  <c r="S45" i="9"/>
  <c r="F45" i="9"/>
  <c r="W45" i="7"/>
  <c r="G45" i="5"/>
  <c r="W45" i="5"/>
  <c r="P44" i="3"/>
  <c r="AA45" i="2"/>
  <c r="E45" i="27"/>
  <c r="M45" i="27"/>
  <c r="U45" i="27"/>
  <c r="C44" i="27"/>
  <c r="C45" i="27" s="1"/>
  <c r="K44" i="27"/>
  <c r="K45" i="27" s="1"/>
  <c r="S44" i="27"/>
  <c r="S45" i="27" s="1"/>
  <c r="AA44" i="27"/>
  <c r="AA45" i="27" s="1"/>
  <c r="G45" i="26"/>
  <c r="O45" i="26"/>
  <c r="W45" i="26"/>
  <c r="AA44" i="25"/>
  <c r="G45" i="22"/>
  <c r="O45" i="22"/>
  <c r="W45" i="22"/>
  <c r="C45" i="19"/>
  <c r="K45" i="19"/>
  <c r="S45" i="19"/>
  <c r="AA26" i="18"/>
  <c r="AA45" i="18" s="1"/>
  <c r="H44" i="18"/>
  <c r="H45" i="18" s="1"/>
  <c r="P44" i="18"/>
  <c r="P45" i="18" s="1"/>
  <c r="AA26" i="17"/>
  <c r="AA45" i="17" s="1"/>
  <c r="E44" i="17"/>
  <c r="E45" i="17" s="1"/>
  <c r="M44" i="17"/>
  <c r="M45" i="17" s="1"/>
  <c r="D44" i="17"/>
  <c r="D45" i="17" s="1"/>
  <c r="L44" i="17"/>
  <c r="J45" i="13"/>
  <c r="AA26" i="13"/>
  <c r="AA45" i="13" s="1"/>
  <c r="AA45" i="12"/>
  <c r="G44" i="11"/>
  <c r="J45" i="10"/>
  <c r="R45" i="10"/>
  <c r="P45" i="5"/>
  <c r="G45" i="4"/>
  <c r="O45" i="4"/>
  <c r="W45" i="4"/>
  <c r="C26" i="16"/>
  <c r="C45" i="16" s="1"/>
  <c r="K26" i="16"/>
  <c r="K45" i="16" s="1"/>
  <c r="S26" i="16"/>
  <c r="S45" i="16" s="1"/>
  <c r="F45" i="16"/>
  <c r="N45" i="16"/>
  <c r="V45" i="16"/>
  <c r="H44" i="15"/>
  <c r="P44" i="15"/>
  <c r="C26" i="13"/>
  <c r="C45" i="13" s="1"/>
  <c r="K26" i="13"/>
  <c r="K45" i="13" s="1"/>
  <c r="S26" i="13"/>
  <c r="S45" i="13" s="1"/>
  <c r="D44" i="11"/>
  <c r="L44" i="11"/>
  <c r="T44" i="11"/>
  <c r="K45" i="10"/>
  <c r="C45" i="8"/>
  <c r="K45" i="8"/>
  <c r="D45" i="5"/>
  <c r="L45" i="5"/>
  <c r="T45" i="5"/>
  <c r="X44" i="4"/>
  <c r="Z44" i="4" s="1"/>
  <c r="T44" i="17"/>
  <c r="G26" i="15"/>
  <c r="G45" i="15" s="1"/>
  <c r="O26" i="15"/>
  <c r="O45" i="15" s="1"/>
  <c r="W26" i="15"/>
  <c r="W45" i="15" s="1"/>
  <c r="D44" i="14"/>
  <c r="L44" i="14"/>
  <c r="T44" i="14"/>
  <c r="T45" i="14" s="1"/>
  <c r="L45" i="13"/>
  <c r="T45" i="13"/>
  <c r="O26" i="12"/>
  <c r="O45" i="12" s="1"/>
  <c r="W26" i="12"/>
  <c r="W45" i="12" s="1"/>
  <c r="U45" i="11"/>
  <c r="T45" i="10"/>
  <c r="E45" i="9"/>
  <c r="M45" i="9"/>
  <c r="U45" i="9"/>
  <c r="F45" i="6"/>
  <c r="V45" i="6"/>
  <c r="AA26" i="4"/>
  <c r="F45" i="3"/>
  <c r="N45" i="3"/>
  <c r="V45" i="3"/>
  <c r="X44" i="2"/>
  <c r="H44" i="16"/>
  <c r="H45" i="16" s="1"/>
  <c r="P44" i="16"/>
  <c r="P45" i="16" s="1"/>
  <c r="Z25" i="15"/>
  <c r="AA26" i="14"/>
  <c r="AA45" i="14" s="1"/>
  <c r="J44" i="13"/>
  <c r="R44" i="13"/>
  <c r="R45" i="13" s="1"/>
  <c r="Z37" i="13"/>
  <c r="I26" i="12"/>
  <c r="Y26" i="12"/>
  <c r="H44" i="12"/>
  <c r="H45" i="12" s="1"/>
  <c r="P44" i="12"/>
  <c r="U45" i="10"/>
  <c r="H44" i="10"/>
  <c r="P44" i="10"/>
  <c r="X44" i="10"/>
  <c r="Z44" i="10" s="1"/>
  <c r="M45" i="8"/>
  <c r="H44" i="8"/>
  <c r="F45" i="7"/>
  <c r="V45" i="7"/>
  <c r="G45" i="6"/>
  <c r="W45" i="6"/>
  <c r="F45" i="5"/>
  <c r="V45" i="5"/>
  <c r="C44" i="4"/>
  <c r="K44" i="4"/>
  <c r="S44" i="4"/>
  <c r="AA44" i="4"/>
  <c r="Z43" i="4"/>
  <c r="G45" i="3"/>
  <c r="O45" i="3"/>
  <c r="W45" i="3"/>
  <c r="C26" i="2"/>
  <c r="C45" i="2" s="1"/>
  <c r="S26" i="2"/>
  <c r="S45" i="2" s="1"/>
  <c r="Z50" i="2"/>
  <c r="G26" i="16"/>
  <c r="G45" i="16" s="1"/>
  <c r="O26" i="16"/>
  <c r="O45" i="16" s="1"/>
  <c r="W26" i="16"/>
  <c r="W45" i="16" s="1"/>
  <c r="AA26" i="15"/>
  <c r="AA45" i="15" s="1"/>
  <c r="E44" i="15"/>
  <c r="E45" i="15" s="1"/>
  <c r="M44" i="15"/>
  <c r="M45" i="15" s="1"/>
  <c r="U44" i="15"/>
  <c r="D44" i="15"/>
  <c r="D45" i="15" s="1"/>
  <c r="L44" i="15"/>
  <c r="L45" i="15" s="1"/>
  <c r="T44" i="15"/>
  <c r="T45" i="15" s="1"/>
  <c r="G26" i="13"/>
  <c r="O26" i="13"/>
  <c r="O45" i="13" s="1"/>
  <c r="W26" i="13"/>
  <c r="W45" i="13" s="1"/>
  <c r="C26" i="12"/>
  <c r="C45" i="12" s="1"/>
  <c r="K26" i="12"/>
  <c r="K45" i="12" s="1"/>
  <c r="S26" i="12"/>
  <c r="S45" i="12" s="1"/>
  <c r="I26" i="11"/>
  <c r="I45" i="11" s="1"/>
  <c r="Q26" i="11"/>
  <c r="Q45" i="11" s="1"/>
  <c r="Y26" i="11"/>
  <c r="Y45" i="11" s="1"/>
  <c r="X26" i="11"/>
  <c r="X45" i="11" s="1"/>
  <c r="Z45" i="11" s="1"/>
  <c r="O26" i="10"/>
  <c r="O45" i="10" s="1"/>
  <c r="W26" i="10"/>
  <c r="W45" i="10" s="1"/>
  <c r="J44" i="10"/>
  <c r="R44" i="10"/>
  <c r="Z37" i="10"/>
  <c r="P45" i="9"/>
  <c r="Z13" i="9"/>
  <c r="Z25" i="9"/>
  <c r="X26" i="9"/>
  <c r="G45" i="8"/>
  <c r="O45" i="8"/>
  <c r="W45" i="8"/>
  <c r="J44" i="8"/>
  <c r="J45" i="8" s="1"/>
  <c r="R44" i="8"/>
  <c r="R45" i="8" s="1"/>
  <c r="Q44" i="8"/>
  <c r="Q45" i="8" s="1"/>
  <c r="Y44" i="8"/>
  <c r="Y45" i="8" s="1"/>
  <c r="I44" i="6"/>
  <c r="I45" i="6" s="1"/>
  <c r="Q44" i="6"/>
  <c r="Y44" i="6"/>
  <c r="H44" i="6"/>
  <c r="H45" i="6" s="1"/>
  <c r="P44" i="6"/>
  <c r="P45" i="6" s="1"/>
  <c r="Z50" i="6"/>
  <c r="I44" i="5"/>
  <c r="I45" i="5" s="1"/>
  <c r="H44" i="5"/>
  <c r="H45" i="5" s="1"/>
  <c r="F45" i="4"/>
  <c r="N45" i="4"/>
  <c r="V45" i="4"/>
  <c r="E44" i="4"/>
  <c r="E45" i="4" s="1"/>
  <c r="M44" i="4"/>
  <c r="M45" i="4" s="1"/>
  <c r="U44" i="4"/>
  <c r="U45" i="4" s="1"/>
  <c r="J44" i="2"/>
  <c r="R44" i="2"/>
  <c r="R45" i="2" s="1"/>
  <c r="X45" i="1"/>
  <c r="Z45" i="1" s="1"/>
  <c r="Z26" i="1"/>
  <c r="N45" i="36"/>
  <c r="V45" i="36"/>
  <c r="F45" i="35"/>
  <c r="V45" i="35"/>
  <c r="Z26" i="34"/>
  <c r="X45" i="34"/>
  <c r="Z45" i="34" s="1"/>
  <c r="K45" i="39"/>
  <c r="C45" i="1"/>
  <c r="S45" i="1"/>
  <c r="C45" i="39"/>
  <c r="S45" i="39"/>
  <c r="H45" i="40"/>
  <c r="P45" i="40"/>
  <c r="H45" i="38"/>
  <c r="P45" i="38"/>
  <c r="W45" i="35"/>
  <c r="I45" i="34"/>
  <c r="K45" i="1"/>
  <c r="E45" i="1"/>
  <c r="M45" i="1"/>
  <c r="U45" i="1"/>
  <c r="Z44" i="1"/>
  <c r="I45" i="40"/>
  <c r="Q45" i="40"/>
  <c r="Y45" i="40"/>
  <c r="E45" i="39"/>
  <c r="M45" i="39"/>
  <c r="U45" i="39"/>
  <c r="I45" i="38"/>
  <c r="Q45" i="38"/>
  <c r="Y45" i="38"/>
  <c r="M45" i="37"/>
  <c r="Z44" i="37"/>
  <c r="I45" i="36"/>
  <c r="Q45" i="36"/>
  <c r="Y45" i="36"/>
  <c r="H45" i="36"/>
  <c r="P45" i="36"/>
  <c r="X45" i="35"/>
  <c r="Z45" i="35" s="1"/>
  <c r="F45" i="39"/>
  <c r="C45" i="40"/>
  <c r="K45" i="40"/>
  <c r="S45" i="40"/>
  <c r="C45" i="38"/>
  <c r="K45" i="38"/>
  <c r="S45" i="38"/>
  <c r="C45" i="36"/>
  <c r="K45" i="36"/>
  <c r="S45" i="36"/>
  <c r="AA45" i="36"/>
  <c r="C45" i="35"/>
  <c r="K45" i="35"/>
  <c r="S45" i="35"/>
  <c r="AA45" i="35"/>
  <c r="E45" i="34"/>
  <c r="J45" i="31"/>
  <c r="Z13" i="1"/>
  <c r="Z13" i="40"/>
  <c r="X26" i="40"/>
  <c r="Z13" i="39"/>
  <c r="X26" i="39"/>
  <c r="Z13" i="38"/>
  <c r="X26" i="38"/>
  <c r="Z13" i="37"/>
  <c r="X26" i="37"/>
  <c r="X26" i="36"/>
  <c r="J45" i="34"/>
  <c r="Z26" i="28"/>
  <c r="X45" i="28"/>
  <c r="Z45" i="28" s="1"/>
  <c r="F45" i="30"/>
  <c r="N45" i="30"/>
  <c r="V45" i="30"/>
  <c r="W45" i="27"/>
  <c r="Z26" i="35"/>
  <c r="Z26" i="33"/>
  <c r="X45" i="33"/>
  <c r="Z45" i="33" s="1"/>
  <c r="O45" i="30"/>
  <c r="Z37" i="1"/>
  <c r="Z37" i="40"/>
  <c r="Z37" i="39"/>
  <c r="Z37" i="38"/>
  <c r="Z37" i="37"/>
  <c r="Z37" i="36"/>
  <c r="Z37" i="35"/>
  <c r="Z26" i="32"/>
  <c r="X45" i="32"/>
  <c r="Z45" i="32" s="1"/>
  <c r="Z26" i="30"/>
  <c r="X45" i="30"/>
  <c r="Z45" i="30" s="1"/>
  <c r="Z26" i="29"/>
  <c r="X45" i="29"/>
  <c r="S45" i="29"/>
  <c r="W45" i="28"/>
  <c r="G45" i="27"/>
  <c r="W45" i="30"/>
  <c r="Z26" i="31"/>
  <c r="X45" i="31"/>
  <c r="Z45" i="31" s="1"/>
  <c r="E45" i="28"/>
  <c r="M45" i="28"/>
  <c r="U45" i="28"/>
  <c r="G45" i="28"/>
  <c r="C45" i="30"/>
  <c r="K45" i="30"/>
  <c r="S45" i="30"/>
  <c r="AA45" i="30"/>
  <c r="C45" i="29"/>
  <c r="AA45" i="29"/>
  <c r="F45" i="28"/>
  <c r="N45" i="28"/>
  <c r="K45" i="28"/>
  <c r="Z26" i="27"/>
  <c r="X45" i="27"/>
  <c r="Z45" i="27" s="1"/>
  <c r="O45" i="27"/>
  <c r="T45" i="25"/>
  <c r="X45" i="21"/>
  <c r="Z45" i="21" s="1"/>
  <c r="Z26" i="21"/>
  <c r="X45" i="20"/>
  <c r="Z45" i="20" s="1"/>
  <c r="Z26" i="20"/>
  <c r="X45" i="24"/>
  <c r="Z45" i="24" s="1"/>
  <c r="Z26" i="24"/>
  <c r="AA45" i="23"/>
  <c r="J45" i="23"/>
  <c r="Z26" i="26"/>
  <c r="J45" i="26"/>
  <c r="J45" i="25"/>
  <c r="R45" i="25"/>
  <c r="AA45" i="25"/>
  <c r="AA45" i="20"/>
  <c r="X45" i="25"/>
  <c r="Z45" i="25" s="1"/>
  <c r="J45" i="22"/>
  <c r="C45" i="20"/>
  <c r="K45" i="20"/>
  <c r="S45" i="20"/>
  <c r="Z13" i="33"/>
  <c r="Z13" i="32"/>
  <c r="Z13" i="29"/>
  <c r="Z13" i="28"/>
  <c r="Z13" i="27"/>
  <c r="Z13" i="26"/>
  <c r="D45" i="25"/>
  <c r="C45" i="24"/>
  <c r="K45" i="24"/>
  <c r="S45" i="24"/>
  <c r="E45" i="23"/>
  <c r="M45" i="23"/>
  <c r="U45" i="23"/>
  <c r="L45" i="22"/>
  <c r="D45" i="20"/>
  <c r="L45" i="20"/>
  <c r="T45" i="20"/>
  <c r="S45" i="26"/>
  <c r="E45" i="25"/>
  <c r="M45" i="25"/>
  <c r="U45" i="25"/>
  <c r="I45" i="25"/>
  <c r="D45" i="24"/>
  <c r="L45" i="23"/>
  <c r="X45" i="22"/>
  <c r="Z45" i="22" s="1"/>
  <c r="Z26" i="22"/>
  <c r="I45" i="21"/>
  <c r="E45" i="20"/>
  <c r="M45" i="20"/>
  <c r="U45" i="20"/>
  <c r="J45" i="20"/>
  <c r="X44" i="26"/>
  <c r="Z44" i="26" s="1"/>
  <c r="Z37" i="26"/>
  <c r="L45" i="25"/>
  <c r="E45" i="24"/>
  <c r="M45" i="24"/>
  <c r="U45" i="24"/>
  <c r="G45" i="23"/>
  <c r="O45" i="23"/>
  <c r="W45" i="23"/>
  <c r="R45" i="22"/>
  <c r="J45" i="21"/>
  <c r="Z37" i="33"/>
  <c r="Z37" i="32"/>
  <c r="Z37" i="31"/>
  <c r="E26" i="26"/>
  <c r="E45" i="26" s="1"/>
  <c r="M26" i="26"/>
  <c r="M45" i="26" s="1"/>
  <c r="U26" i="26"/>
  <c r="U45" i="26" s="1"/>
  <c r="Z44" i="25"/>
  <c r="H45" i="23"/>
  <c r="P45" i="23"/>
  <c r="X45" i="23"/>
  <c r="Z45" i="23" s="1"/>
  <c r="Z26" i="23"/>
  <c r="T45" i="23"/>
  <c r="AA45" i="22"/>
  <c r="T45" i="22"/>
  <c r="L45" i="21"/>
  <c r="G45" i="20"/>
  <c r="O45" i="20"/>
  <c r="W45" i="20"/>
  <c r="R45" i="20"/>
  <c r="R45" i="17"/>
  <c r="Z26" i="16"/>
  <c r="D45" i="12"/>
  <c r="Z37" i="25"/>
  <c r="Z37" i="24"/>
  <c r="Z37" i="23"/>
  <c r="Z37" i="22"/>
  <c r="Z37" i="21"/>
  <c r="Z37" i="20"/>
  <c r="E26" i="19"/>
  <c r="E45" i="19" s="1"/>
  <c r="M26" i="19"/>
  <c r="M45" i="19" s="1"/>
  <c r="U26" i="19"/>
  <c r="U45" i="19" s="1"/>
  <c r="H45" i="17"/>
  <c r="P45" i="17"/>
  <c r="Z26" i="17"/>
  <c r="N45" i="15"/>
  <c r="Y45" i="17"/>
  <c r="H45" i="14"/>
  <c r="P45" i="14"/>
  <c r="Z26" i="14"/>
  <c r="N45" i="13"/>
  <c r="W26" i="19"/>
  <c r="W45" i="19" s="1"/>
  <c r="I44" i="19"/>
  <c r="I45" i="19" s="1"/>
  <c r="Q44" i="19"/>
  <c r="Q45" i="19" s="1"/>
  <c r="Y44" i="19"/>
  <c r="Y45" i="19" s="1"/>
  <c r="X44" i="19"/>
  <c r="Z44" i="19" s="1"/>
  <c r="D45" i="16"/>
  <c r="L45" i="16"/>
  <c r="T45" i="16"/>
  <c r="V45" i="15"/>
  <c r="I45" i="14"/>
  <c r="Q45" i="14"/>
  <c r="Y45" i="14"/>
  <c r="D45" i="13"/>
  <c r="Z26" i="12"/>
  <c r="D45" i="10"/>
  <c r="L45" i="10"/>
  <c r="H45" i="19"/>
  <c r="D45" i="18"/>
  <c r="L45" i="18"/>
  <c r="T45" i="18"/>
  <c r="Y44" i="18"/>
  <c r="Y45" i="18" s="1"/>
  <c r="Z37" i="18"/>
  <c r="E45" i="16"/>
  <c r="M45" i="16"/>
  <c r="U45" i="16"/>
  <c r="H45" i="15"/>
  <c r="P45" i="15"/>
  <c r="Z26" i="15"/>
  <c r="E45" i="13"/>
  <c r="M45" i="13"/>
  <c r="U45" i="13"/>
  <c r="V45" i="12"/>
  <c r="E45" i="18"/>
  <c r="M45" i="18"/>
  <c r="U45" i="18"/>
  <c r="Z26" i="18"/>
  <c r="J45" i="17"/>
  <c r="I45" i="15"/>
  <c r="Q45" i="15"/>
  <c r="Y45" i="15"/>
  <c r="V45" i="13"/>
  <c r="Z13" i="25"/>
  <c r="Z13" i="24"/>
  <c r="Z13" i="23"/>
  <c r="Z13" i="22"/>
  <c r="Z13" i="21"/>
  <c r="Z13" i="20"/>
  <c r="Z13" i="19"/>
  <c r="F45" i="18"/>
  <c r="N45" i="18"/>
  <c r="V45" i="18"/>
  <c r="U45" i="17"/>
  <c r="D45" i="14"/>
  <c r="L45" i="14"/>
  <c r="J45" i="14"/>
  <c r="G45" i="13"/>
  <c r="Z26" i="11"/>
  <c r="P45" i="12"/>
  <c r="I44" i="12"/>
  <c r="I45" i="12" s="1"/>
  <c r="Q44" i="12"/>
  <c r="Q45" i="12" s="1"/>
  <c r="Y44" i="12"/>
  <c r="Y45" i="12" s="1"/>
  <c r="X26" i="10"/>
  <c r="X44" i="18"/>
  <c r="X44" i="17"/>
  <c r="Z44" i="17" s="1"/>
  <c r="Z37" i="16"/>
  <c r="X44" i="16"/>
  <c r="Z44" i="16" s="1"/>
  <c r="X44" i="15"/>
  <c r="Z44" i="15" s="1"/>
  <c r="Z37" i="14"/>
  <c r="X44" i="14"/>
  <c r="Z44" i="14" s="1"/>
  <c r="X26" i="13"/>
  <c r="E45" i="10"/>
  <c r="M45" i="10"/>
  <c r="C45" i="7"/>
  <c r="S45" i="7"/>
  <c r="S45" i="5"/>
  <c r="AA45" i="5"/>
  <c r="I44" i="13"/>
  <c r="I45" i="13" s="1"/>
  <c r="Q44" i="13"/>
  <c r="Q45" i="13" s="1"/>
  <c r="Y44" i="13"/>
  <c r="Y45" i="13" s="1"/>
  <c r="D26" i="11"/>
  <c r="L26" i="11"/>
  <c r="L45" i="11" s="1"/>
  <c r="T26" i="11"/>
  <c r="T45" i="11" s="1"/>
  <c r="N45" i="10"/>
  <c r="X44" i="12"/>
  <c r="P45" i="11"/>
  <c r="Y45" i="9"/>
  <c r="Z13" i="18"/>
  <c r="Z13" i="17"/>
  <c r="Z13" i="16"/>
  <c r="Z13" i="15"/>
  <c r="Z13" i="14"/>
  <c r="V45" i="10"/>
  <c r="C45" i="9"/>
  <c r="K45" i="9"/>
  <c r="AA45" i="9"/>
  <c r="H45" i="8"/>
  <c r="H45" i="7"/>
  <c r="Z44" i="8"/>
  <c r="Y45" i="7"/>
  <c r="Z44" i="5"/>
  <c r="C45" i="4"/>
  <c r="Z44" i="3"/>
  <c r="X26" i="2"/>
  <c r="Z13" i="2"/>
  <c r="X44" i="6"/>
  <c r="Z44" i="6" s="1"/>
  <c r="Q45" i="5"/>
  <c r="D44" i="4"/>
  <c r="D45" i="4" s="1"/>
  <c r="L44" i="4"/>
  <c r="L45" i="4" s="1"/>
  <c r="T44" i="4"/>
  <c r="T45" i="4" s="1"/>
  <c r="X26" i="8"/>
  <c r="Z13" i="8"/>
  <c r="I45" i="8"/>
  <c r="S45" i="8"/>
  <c r="Z37" i="7"/>
  <c r="X44" i="7"/>
  <c r="Z44" i="7" s="1"/>
  <c r="Q45" i="6"/>
  <c r="S45" i="4"/>
  <c r="T45" i="8"/>
  <c r="Q45" i="7"/>
  <c r="I45" i="4"/>
  <c r="H45" i="3"/>
  <c r="P45" i="3"/>
  <c r="X26" i="3"/>
  <c r="Z13" i="3"/>
  <c r="K45" i="3"/>
  <c r="AA45" i="3"/>
  <c r="Z37" i="3"/>
  <c r="D44" i="7"/>
  <c r="D45" i="7" s="1"/>
  <c r="L44" i="7"/>
  <c r="L45" i="7" s="1"/>
  <c r="T44" i="7"/>
  <c r="T45" i="7" s="1"/>
  <c r="Z50" i="5"/>
  <c r="X26" i="4"/>
  <c r="Z13" i="4"/>
  <c r="D45" i="2"/>
  <c r="L45" i="2"/>
  <c r="T45" i="2"/>
  <c r="Z37" i="9"/>
  <c r="L45" i="8"/>
  <c r="X26" i="5"/>
  <c r="Z13" i="5"/>
  <c r="K45" i="4"/>
  <c r="Y45" i="4"/>
  <c r="Q45" i="3"/>
  <c r="E45" i="2"/>
  <c r="M45" i="2"/>
  <c r="U45" i="2"/>
  <c r="I45" i="7"/>
  <c r="X26" i="6"/>
  <c r="Z13" i="6"/>
  <c r="Y45" i="5"/>
  <c r="I45" i="2"/>
  <c r="D44" i="9"/>
  <c r="D45" i="9" s="1"/>
  <c r="L44" i="9"/>
  <c r="L45" i="9" s="1"/>
  <c r="T44" i="9"/>
  <c r="T45" i="9" s="1"/>
  <c r="D45" i="8"/>
  <c r="X26" i="7"/>
  <c r="Z13" i="7"/>
  <c r="Y45" i="6"/>
  <c r="J44" i="4"/>
  <c r="J45" i="4" s="1"/>
  <c r="R44" i="4"/>
  <c r="R45" i="4" s="1"/>
  <c r="D45" i="3"/>
  <c r="L45" i="3"/>
  <c r="T45" i="3"/>
  <c r="I44" i="2"/>
  <c r="Q44" i="2"/>
  <c r="Q45" i="2" s="1"/>
  <c r="Y44" i="2"/>
  <c r="Z44" i="2" s="1"/>
  <c r="Z43" i="2"/>
  <c r="Z26" i="9" l="1"/>
  <c r="X45" i="9"/>
  <c r="Z45" i="9" s="1"/>
  <c r="Z44" i="13"/>
  <c r="X45" i="26"/>
  <c r="Z45" i="26" s="1"/>
  <c r="Z44" i="18"/>
  <c r="AA45" i="4"/>
  <c r="V45" i="34"/>
  <c r="N45" i="34"/>
  <c r="X45" i="14"/>
  <c r="T45" i="12"/>
  <c r="F45" i="34"/>
  <c r="D45" i="11"/>
  <c r="Z45" i="29"/>
  <c r="L45" i="12"/>
  <c r="Y45" i="2"/>
  <c r="L45" i="33"/>
  <c r="Z45" i="14"/>
  <c r="X45" i="16"/>
  <c r="Z45" i="16" s="1"/>
  <c r="X45" i="36"/>
  <c r="Z45" i="36" s="1"/>
  <c r="Z26" i="36"/>
  <c r="X45" i="37"/>
  <c r="Z45" i="37" s="1"/>
  <c r="Z26" i="37"/>
  <c r="X45" i="19"/>
  <c r="Z45" i="19" s="1"/>
  <c r="X45" i="38"/>
  <c r="Z45" i="38" s="1"/>
  <c r="Z26" i="38"/>
  <c r="X45" i="7"/>
  <c r="Z45" i="7" s="1"/>
  <c r="Z26" i="7"/>
  <c r="X45" i="13"/>
  <c r="Z45" i="13" s="1"/>
  <c r="Z26" i="13"/>
  <c r="X45" i="18"/>
  <c r="Z45" i="18" s="1"/>
  <c r="X45" i="39"/>
  <c r="Z45" i="39" s="1"/>
  <c r="Z26" i="39"/>
  <c r="X45" i="10"/>
  <c r="Z45" i="10" s="1"/>
  <c r="Z26" i="10"/>
  <c r="X45" i="6"/>
  <c r="Z45" i="6" s="1"/>
  <c r="Z26" i="6"/>
  <c r="X45" i="17"/>
  <c r="Z45" i="17" s="1"/>
  <c r="X45" i="3"/>
  <c r="Z45" i="3" s="1"/>
  <c r="Z26" i="3"/>
  <c r="Z26" i="5"/>
  <c r="X45" i="5"/>
  <c r="Z45" i="5" s="1"/>
  <c r="Z26" i="4"/>
  <c r="X45" i="4"/>
  <c r="Z45" i="4" s="1"/>
  <c r="Z26" i="8"/>
  <c r="X45" i="8"/>
  <c r="Z45" i="8" s="1"/>
  <c r="X45" i="2"/>
  <c r="Z26" i="2"/>
  <c r="Z44" i="12"/>
  <c r="X45" i="15"/>
  <c r="Z45" i="15" s="1"/>
  <c r="X45" i="12"/>
  <c r="Z45" i="12" s="1"/>
  <c r="X45" i="40"/>
  <c r="Z45" i="40" s="1"/>
  <c r="Z26" i="40"/>
  <c r="Z45" i="2" l="1"/>
</calcChain>
</file>

<file path=xl/sharedStrings.xml><?xml version="1.0" encoding="utf-8"?>
<sst xmlns="http://schemas.openxmlformats.org/spreadsheetml/2006/main" count="5200" uniqueCount="119">
  <si>
    <t>Eastern Cape: Buffalo City (BUF) - Table C6 Quarterly Budget Statement - Financial Position ( Energy sources  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</si>
  <si>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</si>
  <si>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</si>
  <si>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</si>
  <si>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</si>
  <si>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</si>
  <si>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</si>
  <si>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</si>
  <si>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</si>
  <si>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</si>
  <si>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</si>
  <si>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</si>
  <si>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</si>
  <si>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</si>
  <si>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</si>
  <si>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</si>
  <si>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</si>
  <si>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</si>
  <si>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</si>
  <si>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</si>
  <si>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</si>
  <si>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</si>
  <si>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</si>
  <si>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</si>
  <si>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</si>
  <si>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</si>
  <si>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</si>
  <si>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</si>
  <si>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</si>
  <si>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</si>
  <si>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</si>
  <si>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</si>
  <si>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</si>
  <si>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</si>
  <si>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</si>
  <si>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</si>
  <si>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</si>
  <si>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</si>
  <si>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</si>
  <si>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</si>
  <si>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</si>
  <si>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</si>
  <si>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</si>
  <si>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</si>
  <si>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</si>
  <si>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</si>
  <si>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</si>
  <si>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</si>
  <si>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</si>
  <si>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</si>
  <si>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</si>
  <si>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</si>
  <si>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</si>
  <si>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</si>
  <si>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</si>
  <si>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</si>
  <si>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</si>
  <si>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</si>
  <si>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</si>
  <si>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</si>
  <si>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</si>
  <si>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</si>
  <si>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</si>
  <si>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</si>
  <si>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</si>
  <si>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</si>
  <si>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</si>
  <si>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</si>
  <si>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</si>
  <si>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</si>
  <si>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</si>
  <si>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</si>
  <si>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</si>
  <si>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</si>
  <si>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</si>
  <si>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</si>
  <si>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Energy sources                                     ) for 1st Quarter ended 30 September 2025 (Figures Finalised as at 2025/10/28)</t>
  </si>
  <si>
    <t>Eastern Cape: Dr Beyers Naude (EC101) - Table C6 Quarterly Budget Statement - Financial Position ( Energy sources                                     ) for 1st Quarter ended 30 September 2025 (Figures Finalised as at 2025/10/28)</t>
  </si>
  <si>
    <t>Eastern Cape: Blue Crane Route (EC102) - Table C6 Quarterly Budget Statement - Financial Position ( Energy sources                                     ) for 1st Quarter ended 30 September 2025 (Figures Finalised as at 2025/10/28)</t>
  </si>
  <si>
    <t>Eastern Cape: Makana (EC104) - Table C6 Quarterly Budget Statement - Financial Position ( Energy sources                                     ) for 1st Quarter ended 30 September 2025 (Figures Finalised as at 2025/10/28)</t>
  </si>
  <si>
    <t>Eastern Cape: Ndlambe (EC105) - Table C6 Quarterly Budget Statement - Financial Position ( Energy sources                                     ) for 1st Quarter ended 30 September 2025 (Figures Finalised as at 2025/10/28)</t>
  </si>
  <si>
    <t>Eastern Cape: Sundays River Valley (EC106) - Table C6 Quarterly Budget Statement - Financial Position ( Energy sources                                     ) for 1st Quarter ended 30 September 2025 (Figures Finalised as at 2025/10/28)</t>
  </si>
  <si>
    <t>Eastern Cape: Kouga (EC108) - Table C6 Quarterly Budget Statement - Financial Position ( Energy sources                                     ) for 1st Quarter ended 30 September 2025 (Figures Finalised as at 2025/10/28)</t>
  </si>
  <si>
    <t>Eastern Cape: Kou-Kamma (EC109) - Table C6 Quarterly Budget Statement - Financial Position ( Energy sources                                     ) for 1st Quarter ended 30 September 2025 (Figures Finalised as at 2025/10/28)</t>
  </si>
  <si>
    <t>Eastern Cape: Sarah Baartman (DC10) - Table C6 Quarterly Budget Statement - Financial Position ( Energy sources                                     ) for 1st Quarter ended 30 September 2025 (Figures Finalised as at 2025/10/28)</t>
  </si>
  <si>
    <t>Eastern Cape: Mbhashe (EC121) - Table C6 Quarterly Budget Statement - Financial Position ( Energy sources                                     ) for 1st Quarter ended 30 September 2025 (Figures Finalised as at 2025/10/28)</t>
  </si>
  <si>
    <t>Eastern Cape: Mnquma (EC122) - Table C6 Quarterly Budget Statement - Financial Position ( Energy sources                                     ) for 1st Quarter ended 30 September 2025 (Figures Finalised as at 2025/10/28)</t>
  </si>
  <si>
    <t>Eastern Cape: Great Kei (EC123) - Table C6 Quarterly Budget Statement - Financial Position ( Energy sources                                     ) for 1st Quarter ended 30 September 2025 (Figures Finalised as at 2025/10/28)</t>
  </si>
  <si>
    <t>Eastern Cape: Amahlathi (EC124) - Table C6 Quarterly Budget Statement - Financial Position ( Energy sources                                     ) for 1st Quarter ended 30 September 2025 (Figures Finalised as at 2025/10/28)</t>
  </si>
  <si>
    <t>Eastern Cape: Ngqushwa (EC126) - Table C6 Quarterly Budget Statement - Financial Position ( Energy sources                                     ) for 1st Quarter ended 30 September 2025 (Figures Finalised as at 2025/10/28)</t>
  </si>
  <si>
    <t>Eastern Cape: Raymond Mhlaba (EC129) - Table C6 Quarterly Budget Statement - Financial Position ( Energy sources                                     ) for 1st Quarter ended 30 September 2025 (Figures Finalised as at 2025/10/28)</t>
  </si>
  <si>
    <t>Eastern Cape: Amathole (DC12) - Table C6 Quarterly Budget Statement - Financial Position ( Energy sources                                     ) for 1st Quarter ended 30 September 2025 (Figures Finalised as at 2025/10/28)</t>
  </si>
  <si>
    <t>Eastern Cape: Inxuba Yethemba (EC131) - Table C6 Quarterly Budget Statement - Financial Position ( Energy sources                                     ) for 1st Quarter ended 30 September 2025 (Figures Finalised as at 2025/10/28)</t>
  </si>
  <si>
    <t>Eastern Cape: Intsika Yethu (EC135) - Table C6 Quarterly Budget Statement - Financial Position ( Energy sources                                     ) for 1st Quarter ended 30 September 2025 (Figures Finalised as at 2025/10/28)</t>
  </si>
  <si>
    <t>Eastern Cape: Emalahleni (EC) (EC136) - Table C6 Quarterly Budget Statement - Financial Position ( Energy sources                                     ) for 1st Quarter ended 30 September 2025 (Figures Finalised as at 2025/10/28)</t>
  </si>
  <si>
    <t>Eastern Cape: Dr. A.B. Xuma (EC137) - Table C6 Quarterly Budget Statement - Financial Position ( Energy sources                                     ) for 1st Quarter ended 30 September 2025 (Figures Finalised as at 2025/10/28)</t>
  </si>
  <si>
    <t>Eastern Cape: Sakhisizwe (EC138) - Table C6 Quarterly Budget Statement - Financial Position ( Energy sources                                     ) for 1st Quarter ended 30 September 2025 (Figures Finalised as at 2025/10/28)</t>
  </si>
  <si>
    <t>Eastern Cape: Enoch Mgijima (EC139) - Table C6 Quarterly Budget Statement - Financial Position ( Energy sources                                     ) for 1st Quarter ended 30 September 2025 (Figures Finalised as at 2025/10/28)</t>
  </si>
  <si>
    <t>Eastern Cape: Chris Hani (DC13) - Table C6 Quarterly Budget Statement - Financial Position ( Energy sources                                     ) for 1st Quarter ended 30 September 2025 (Figures Finalised as at 2025/10/28)</t>
  </si>
  <si>
    <t>Eastern Cape: Elundini (EC141) - Table C6 Quarterly Budget Statement - Financial Position ( Energy sources                                     ) for 1st Quarter ended 30 September 2025 (Figures Finalised as at 2025/10/28)</t>
  </si>
  <si>
    <t>Eastern Cape: Senqu (EC142) - Table C6 Quarterly Budget Statement - Financial Position ( Energy sources                                     ) for 1st Quarter ended 30 September 2025 (Figures Finalised as at 2025/10/28)</t>
  </si>
  <si>
    <t>Eastern Cape: Walter Sisulu (EC145) - Table C6 Quarterly Budget Statement - Financial Position ( Energy sources                                     ) for 1st Quarter ended 30 September 2025 (Figures Finalised as at 2025/10/28)</t>
  </si>
  <si>
    <t>Eastern Cape: Joe Gqabi (DC14) - Table C6 Quarterly Budget Statement - Financial Position ( Energy sources                                     ) for 1st Quarter ended 30 September 2025 (Figures Finalised as at 2025/10/28)</t>
  </si>
  <si>
    <t>Eastern Cape: Ngquza Hills (EC153) - Table C6 Quarterly Budget Statement - Financial Position ( Energy sources                                     ) for 1st Quarter ended 30 September 2025 (Figures Finalised as at 2025/10/28)</t>
  </si>
  <si>
    <t>Eastern Cape: Port St Johns (EC154) - Table C6 Quarterly Budget Statement - Financial Position ( Energy sources                                     ) for 1st Quarter ended 30 September 2025 (Figures Finalised as at 2025/10/28)</t>
  </si>
  <si>
    <t>Eastern Cape: Nyandeni (EC155) - Table C6 Quarterly Budget Statement - Financial Position ( Energy sources                                     ) for 1st Quarter ended 30 September 2025 (Figures Finalised as at 2025/10/28)</t>
  </si>
  <si>
    <t>Eastern Cape: Mhlontlo (EC156) - Table C6 Quarterly Budget Statement - Financial Position ( Energy sources                                     ) for 1st Quarter ended 30 September 2025 (Figures Finalised as at 2025/10/28)</t>
  </si>
  <si>
    <t>Eastern Cape: King Sabata Dalindyebo (EC157) - Table C6 Quarterly Budget Statement - Financial Position ( Energy sources                                     ) for 1st Quarter ended 30 September 2025 (Figures Finalised as at 2025/10/28)</t>
  </si>
  <si>
    <t>Eastern Cape: O R Tambo (DC15) - Table C6 Quarterly Budget Statement - Financial Position ( Energy sources                                     ) for 1st Quarter ended 30 September 2025 (Figures Finalised as at 2025/10/28)</t>
  </si>
  <si>
    <t>Eastern Cape: Matatiele (EC441) - Table C6 Quarterly Budget Statement - Financial Position ( Energy sources                                     ) for 1st Quarter ended 30 September 2025 (Figures Finalised as at 2025/10/28)</t>
  </si>
  <si>
    <t>Eastern Cape: Umzimvubu (EC442) - Table C6 Quarterly Budget Statement - Financial Position ( Energy sources                                     ) for 1st Quarter ended 30 September 2025 (Figures Finalised as at 2025/10/28)</t>
  </si>
  <si>
    <t>Eastern Cape: Winnie Madikizela-Mandela (EC443) - Table C6 Quarterly Budget Statement - Financial Position ( Energy sources                                     ) for 1st Quarter ended 30 September 2025 (Figures Finalised as at 2025/10/28)</t>
  </si>
  <si>
    <t>Eastern Cape: Ntabankulu (EC444) - Table C6 Quarterly Budget Statement - Financial Position ( Energy sources                                     ) for 1st Quarter ended 30 September 2025 (Figures Finalised as at 2025/10/28)</t>
  </si>
  <si>
    <t>Eastern Cape: Alfred Nzo (DC44) - Table C6 Quarterly Budget Statement - Financial Position ( Energy sources                                     ) for 1st Quarter ended 30 September 2025 (Figures Finalised as at 2025/10/28)</t>
  </si>
  <si>
    <t>Summary - Table C6 Quarterly Budget Statement - Financial Position ( Energy sources                                     ) for 1st Quarter ended 30 September 2025 (Figures Finalised as at 2025/10/28)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</si>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</sst>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356426599</v>
      </c>
      <c r="F6" s="20">
        <v>356426599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346145063</v>
      </c>
      <c r="Y6" s="20">
        <v>-346145063</v>
      </c>
      <c r="Z6" s="21">
        <v>-100</v>
      </c>
      <c r="AA6" s="22">
        <v>356426599</v>
      </c>
    </row>
    <row r="7" spans="1:27" x14ac:dyDescent="0.25">
      <c r="A7" s="23" t="s">
        <v>35</v>
      </c>
      <c r="B7" s="17" t="s">
        <v>32</v>
      </c>
      <c r="C7" s="18">
        <v>499008007</v>
      </c>
      <c r="D7" s="18"/>
      <c r="E7" s="19">
        <v>330188707</v>
      </c>
      <c r="F7" s="20">
        <v>330188707</v>
      </c>
      <c r="G7" s="20">
        <v>98364750</v>
      </c>
      <c r="H7" s="20">
        <v>409706057</v>
      </c>
      <c r="I7" s="20">
        <v>61936261</v>
      </c>
      <c r="J7" s="20">
        <v>570007068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570007068</v>
      </c>
      <c r="X7" s="20">
        <v>304471401</v>
      </c>
      <c r="Y7" s="20">
        <v>265535667</v>
      </c>
      <c r="Z7" s="21">
        <v>87.21202258336244</v>
      </c>
      <c r="AA7" s="22">
        <v>330188707</v>
      </c>
    </row>
    <row r="8" spans="1:27" x14ac:dyDescent="0.25">
      <c r="A8" s="23" t="s">
        <v>36</v>
      </c>
      <c r="B8" s="17" t="s">
        <v>32</v>
      </c>
      <c r="C8" s="18">
        <v>27688546</v>
      </c>
      <c r="D8" s="18"/>
      <c r="E8" s="19"/>
      <c r="F8" s="20"/>
      <c r="G8" s="20">
        <v>37237608</v>
      </c>
      <c r="H8" s="20">
        <v>-6208152</v>
      </c>
      <c r="I8" s="20">
        <v>-1395755</v>
      </c>
      <c r="J8" s="20">
        <v>29633701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29633701</v>
      </c>
      <c r="X8" s="20"/>
      <c r="Y8" s="20">
        <v>29633701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3925680368</v>
      </c>
      <c r="D11" s="18"/>
      <c r="E11" s="19">
        <v>371921594</v>
      </c>
      <c r="F11" s="20">
        <v>371921594</v>
      </c>
      <c r="G11" s="24">
        <v>3980150731</v>
      </c>
      <c r="H11" s="24">
        <v>44821909</v>
      </c>
      <c r="I11" s="24">
        <v>54004243</v>
      </c>
      <c r="J11" s="20">
        <v>4078976883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4078976883</v>
      </c>
      <c r="X11" s="20">
        <v>572866620</v>
      </c>
      <c r="Y11" s="24">
        <v>3506110263</v>
      </c>
      <c r="Z11" s="25">
        <v>612.02907284072512</v>
      </c>
      <c r="AA11" s="26">
        <v>371921594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4452376921</v>
      </c>
      <c r="D13" s="29">
        <f>SUM(D6:D12)</f>
        <v>0</v>
      </c>
      <c r="E13" s="30">
        <f t="shared" si="0"/>
        <v>1058536900</v>
      </c>
      <c r="F13" s="31">
        <f t="shared" si="0"/>
        <v>1058536900</v>
      </c>
      <c r="G13" s="31">
        <f t="shared" si="0"/>
        <v>4115753089</v>
      </c>
      <c r="H13" s="31">
        <f t="shared" si="0"/>
        <v>448319814</v>
      </c>
      <c r="I13" s="31">
        <f t="shared" si="0"/>
        <v>114544749</v>
      </c>
      <c r="J13" s="31">
        <f t="shared" si="0"/>
        <v>4678617652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4678617652</v>
      </c>
      <c r="X13" s="31">
        <f t="shared" si="0"/>
        <v>1223483084</v>
      </c>
      <c r="Y13" s="31">
        <f t="shared" si="0"/>
        <v>3455134568</v>
      </c>
      <c r="Z13" s="32">
        <f>+IF(X13&lt;&gt;0,+(Y13/X13)*100,0)</f>
        <v>282.40149889967745</v>
      </c>
      <c r="AA13" s="33">
        <f>SUM(AA6:AA12)</f>
        <v>1058536900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8799335359</v>
      </c>
      <c r="D17" s="18"/>
      <c r="E17" s="19">
        <v>5260490297</v>
      </c>
      <c r="F17" s="20">
        <v>5260490297</v>
      </c>
      <c r="G17" s="24">
        <v>5631548813</v>
      </c>
      <c r="H17" s="24">
        <v>3115854033</v>
      </c>
      <c r="I17" s="24">
        <v>-12233627</v>
      </c>
      <c r="J17" s="20">
        <v>8735169219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8735169219</v>
      </c>
      <c r="X17" s="20">
        <v>5441121059</v>
      </c>
      <c r="Y17" s="24">
        <v>3294048160</v>
      </c>
      <c r="Z17" s="25">
        <v>60.53988000416588</v>
      </c>
      <c r="AA17" s="26">
        <v>5260490297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8799335359</v>
      </c>
      <c r="D25" s="29">
        <f t="shared" ref="D25:Y25" si="1">SUM(D15:D24)</f>
        <v>0</v>
      </c>
      <c r="E25" s="35">
        <f t="shared" si="1"/>
        <v>5260490297</v>
      </c>
      <c r="F25" s="36">
        <f t="shared" si="1"/>
        <v>5260490297</v>
      </c>
      <c r="G25" s="36">
        <f t="shared" si="1"/>
        <v>5631548813</v>
      </c>
      <c r="H25" s="36">
        <f t="shared" si="1"/>
        <v>3115854033</v>
      </c>
      <c r="I25" s="36">
        <f t="shared" si="1"/>
        <v>-12233627</v>
      </c>
      <c r="J25" s="36">
        <f t="shared" si="1"/>
        <v>8735169219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8735169219</v>
      </c>
      <c r="X25" s="36">
        <f t="shared" si="1"/>
        <v>5441121059</v>
      </c>
      <c r="Y25" s="36">
        <f t="shared" si="1"/>
        <v>3294048160</v>
      </c>
      <c r="Z25" s="37">
        <f>+IF(X25&lt;&gt;0,+(Y25/X25)*100,0)</f>
        <v>60.53988000416588</v>
      </c>
      <c r="AA25" s="38">
        <f>SUM(AA15:AA24)</f>
        <v>5260490297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13251712280</v>
      </c>
      <c r="D26" s="29">
        <f>+D13+D25</f>
        <v>0</v>
      </c>
      <c r="E26" s="30">
        <f t="shared" si="2"/>
        <v>6319027197</v>
      </c>
      <c r="F26" s="31">
        <f t="shared" si="2"/>
        <v>6319027197</v>
      </c>
      <c r="G26" s="31">
        <f t="shared" si="2"/>
        <v>9747301902</v>
      </c>
      <c r="H26" s="31">
        <f t="shared" si="2"/>
        <v>3564173847</v>
      </c>
      <c r="I26" s="31">
        <f t="shared" si="2"/>
        <v>102311122</v>
      </c>
      <c r="J26" s="31">
        <f t="shared" si="2"/>
        <v>13413786871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13413786871</v>
      </c>
      <c r="X26" s="31">
        <f t="shared" si="2"/>
        <v>6664604143</v>
      </c>
      <c r="Y26" s="31">
        <f t="shared" si="2"/>
        <v>6749182728</v>
      </c>
      <c r="Z26" s="32">
        <f>+IF(X26&lt;&gt;0,+(Y26/X26)*100,0)</f>
        <v>101.26907139846909</v>
      </c>
      <c r="AA26" s="33">
        <f>+AA13+AA25</f>
        <v>6319027197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54820541</v>
      </c>
      <c r="D31" s="18"/>
      <c r="E31" s="19">
        <v>55949307</v>
      </c>
      <c r="F31" s="20">
        <v>55949307</v>
      </c>
      <c r="G31" s="20">
        <v>55140637</v>
      </c>
      <c r="H31" s="20">
        <v>165569</v>
      </c>
      <c r="I31" s="20">
        <v>272955</v>
      </c>
      <c r="J31" s="20">
        <v>55579161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55579161</v>
      </c>
      <c r="X31" s="20">
        <v>54982645</v>
      </c>
      <c r="Y31" s="20">
        <v>596516</v>
      </c>
      <c r="Z31" s="21">
        <v>1.0849168860464971</v>
      </c>
      <c r="AA31" s="22">
        <v>55949307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518921897</v>
      </c>
      <c r="F32" s="20">
        <v>518921897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364342264</v>
      </c>
      <c r="Y32" s="20">
        <v>-364342264</v>
      </c>
      <c r="Z32" s="21">
        <v>-100</v>
      </c>
      <c r="AA32" s="22">
        <v>518921897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6385496</v>
      </c>
      <c r="F34" s="20">
        <v>6385496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6385496</v>
      </c>
      <c r="Y34" s="20">
        <v>-6385496</v>
      </c>
      <c r="Z34" s="21">
        <v>-100</v>
      </c>
      <c r="AA34" s="22">
        <v>6385496</v>
      </c>
    </row>
    <row r="35" spans="1:27" x14ac:dyDescent="0.25">
      <c r="A35" s="23" t="s">
        <v>39</v>
      </c>
      <c r="B35" s="17" t="s">
        <v>32</v>
      </c>
      <c r="C35" s="18">
        <v>353279371</v>
      </c>
      <c r="D35" s="18"/>
      <c r="E35" s="19">
        <v>628341496</v>
      </c>
      <c r="F35" s="20">
        <v>628341496</v>
      </c>
      <c r="G35" s="20">
        <v>319898497</v>
      </c>
      <c r="H35" s="20">
        <v>48593180</v>
      </c>
      <c r="I35" s="20">
        <v>12550772</v>
      </c>
      <c r="J35" s="20">
        <v>381042449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381042449</v>
      </c>
      <c r="X35" s="20">
        <v>393861384</v>
      </c>
      <c r="Y35" s="20">
        <v>-12818935</v>
      </c>
      <c r="Z35" s="21">
        <v>-3.2546818552793186</v>
      </c>
      <c r="AA35" s="22">
        <v>628341496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408099912</v>
      </c>
      <c r="D37" s="29">
        <f t="shared" ref="D37:Y37" si="3">SUM(D29:D36)</f>
        <v>0</v>
      </c>
      <c r="E37" s="30">
        <f t="shared" si="3"/>
        <v>1209598196</v>
      </c>
      <c r="F37" s="31">
        <f t="shared" si="3"/>
        <v>1209598196</v>
      </c>
      <c r="G37" s="31">
        <f t="shared" si="3"/>
        <v>375039134</v>
      </c>
      <c r="H37" s="31">
        <f t="shared" si="3"/>
        <v>48758749</v>
      </c>
      <c r="I37" s="31">
        <f t="shared" si="3"/>
        <v>12823727</v>
      </c>
      <c r="J37" s="31">
        <f t="shared" si="3"/>
        <v>436621610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436621610</v>
      </c>
      <c r="X37" s="31">
        <f t="shared" si="3"/>
        <v>819571789</v>
      </c>
      <c r="Y37" s="31">
        <f t="shared" si="3"/>
        <v>-382950179</v>
      </c>
      <c r="Z37" s="32">
        <f>+IF(X37&lt;&gt;0,+(Y37/X37)*100,0)</f>
        <v>-46.725641870525635</v>
      </c>
      <c r="AA37" s="33">
        <f>SUM(AA29:AA36)</f>
        <v>1209598196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45896572</v>
      </c>
      <c r="F42" s="20">
        <v>45896572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43305621</v>
      </c>
      <c r="Y42" s="20">
        <v>-43305621</v>
      </c>
      <c r="Z42" s="21">
        <v>-100</v>
      </c>
      <c r="AA42" s="22">
        <v>45896572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45896572</v>
      </c>
      <c r="F43" s="36">
        <f t="shared" si="4"/>
        <v>45896572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43305621</v>
      </c>
      <c r="Y43" s="36">
        <f t="shared" si="4"/>
        <v>-43305621</v>
      </c>
      <c r="Z43" s="37">
        <f>+IF(X43&lt;&gt;0,+(Y43/X43)*100,0)</f>
        <v>-100</v>
      </c>
      <c r="AA43" s="38">
        <f>SUM(AA39:AA42)</f>
        <v>45896572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408099912</v>
      </c>
      <c r="D44" s="29">
        <f>+D37+D43</f>
        <v>0</v>
      </c>
      <c r="E44" s="30">
        <f t="shared" si="5"/>
        <v>1255494768</v>
      </c>
      <c r="F44" s="31">
        <f t="shared" si="5"/>
        <v>1255494768</v>
      </c>
      <c r="G44" s="31">
        <f t="shared" si="5"/>
        <v>375039134</v>
      </c>
      <c r="H44" s="31">
        <f t="shared" si="5"/>
        <v>48758749</v>
      </c>
      <c r="I44" s="31">
        <f t="shared" si="5"/>
        <v>12823727</v>
      </c>
      <c r="J44" s="31">
        <f t="shared" si="5"/>
        <v>436621610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436621610</v>
      </c>
      <c r="X44" s="31">
        <f t="shared" si="5"/>
        <v>862877410</v>
      </c>
      <c r="Y44" s="31">
        <f t="shared" si="5"/>
        <v>-426255800</v>
      </c>
      <c r="Z44" s="32">
        <f>+IF(X44&lt;&gt;0,+(Y44/X44)*100,0)</f>
        <v>-49.399346310387244</v>
      </c>
      <c r="AA44" s="33">
        <f>+AA37+AA43</f>
        <v>1255494768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12843612368</v>
      </c>
      <c r="D45" s="42">
        <f t="shared" si="6"/>
        <v>0</v>
      </c>
      <c r="E45" s="43">
        <f t="shared" si="6"/>
        <v>5063532429</v>
      </c>
      <c r="F45" s="44">
        <f t="shared" si="6"/>
        <v>5063532429</v>
      </c>
      <c r="G45" s="44">
        <f t="shared" si="6"/>
        <v>9372262768</v>
      </c>
      <c r="H45" s="44">
        <f t="shared" si="6"/>
        <v>3515415098</v>
      </c>
      <c r="I45" s="44">
        <f t="shared" si="6"/>
        <v>89487395</v>
      </c>
      <c r="J45" s="44">
        <f t="shared" si="6"/>
        <v>12977165261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12977165261</v>
      </c>
      <c r="X45" s="44">
        <f t="shared" si="6"/>
        <v>5801726733</v>
      </c>
      <c r="Y45" s="44">
        <f t="shared" si="6"/>
        <v>7175438528</v>
      </c>
      <c r="Z45" s="45">
        <f>+IF(X45&lt;&gt;0,+(Y45/X45)*100,0)</f>
        <v>123.67763699014604</v>
      </c>
      <c r="AA45" s="46">
        <f>+AA26-AA44</f>
        <v>5063532429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-97347432</v>
      </c>
      <c r="D47" s="18"/>
      <c r="E47" s="19">
        <v>-2032908807</v>
      </c>
      <c r="F47" s="20">
        <v>-2032908807</v>
      </c>
      <c r="G47" s="20">
        <v>-902418724</v>
      </c>
      <c r="H47" s="20">
        <v>209000480</v>
      </c>
      <c r="I47" s="20">
        <v>-102721190</v>
      </c>
      <c r="J47" s="20">
        <v>-796139434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-796139434</v>
      </c>
      <c r="X47" s="20">
        <v>-1283493713</v>
      </c>
      <c r="Y47" s="20">
        <v>487354279</v>
      </c>
      <c r="Z47" s="47">
        <v>-37.970912834537586</v>
      </c>
      <c r="AA47" s="22">
        <v>-2032908807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-97347432</v>
      </c>
      <c r="D50" s="50">
        <f t="shared" ref="D50:Y50" si="7">SUM(D47:D49)</f>
        <v>0</v>
      </c>
      <c r="E50" s="51">
        <f t="shared" si="7"/>
        <v>-2032908807</v>
      </c>
      <c r="F50" s="52">
        <f t="shared" si="7"/>
        <v>-2032908807</v>
      </c>
      <c r="G50" s="52">
        <f t="shared" si="7"/>
        <v>-902418724</v>
      </c>
      <c r="H50" s="52">
        <f t="shared" si="7"/>
        <v>209000480</v>
      </c>
      <c r="I50" s="52">
        <f t="shared" si="7"/>
        <v>-102721190</v>
      </c>
      <c r="J50" s="52">
        <f t="shared" si="7"/>
        <v>-796139434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-796139434</v>
      </c>
      <c r="X50" s="52">
        <f t="shared" si="7"/>
        <v>-1283493713</v>
      </c>
      <c r="Y50" s="52">
        <f t="shared" si="7"/>
        <v>487354279</v>
      </c>
      <c r="Z50" s="53">
        <f>+IF(X50&lt;&gt;0,+(Y50/X50)*100,0)</f>
        <v>-37.970912834537586</v>
      </c>
      <c r="AA50" s="54">
        <f>SUM(AA47:AA49)</f>
        <v>-2032908807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54631</v>
      </c>
      <c r="D6" s="18"/>
      <c r="E6" s="19">
        <v>-1471016030</v>
      </c>
      <c r="F6" s="20">
        <v>-1471016030</v>
      </c>
      <c r="G6" s="20">
        <v>203232</v>
      </c>
      <c r="H6" s="20"/>
      <c r="I6" s="20"/>
      <c r="J6" s="20">
        <v>203232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203232</v>
      </c>
      <c r="X6" s="20">
        <v>-367754004</v>
      </c>
      <c r="Y6" s="20">
        <v>367957236</v>
      </c>
      <c r="Z6" s="21">
        <v>-100.05526302848902</v>
      </c>
      <c r="AA6" s="22">
        <v>-1471016030</v>
      </c>
    </row>
    <row r="7" spans="1:27" x14ac:dyDescent="0.25">
      <c r="A7" s="23" t="s">
        <v>35</v>
      </c>
      <c r="B7" s="17" t="s">
        <v>32</v>
      </c>
      <c r="C7" s="18">
        <v>37258369</v>
      </c>
      <c r="D7" s="18"/>
      <c r="E7" s="19">
        <v>-118127990</v>
      </c>
      <c r="F7" s="20">
        <v>-118127990</v>
      </c>
      <c r="G7" s="20">
        <v>-18331</v>
      </c>
      <c r="H7" s="20"/>
      <c r="I7" s="20"/>
      <c r="J7" s="20">
        <v>-18331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-18331</v>
      </c>
      <c r="X7" s="20">
        <v>-29531997</v>
      </c>
      <c r="Y7" s="20">
        <v>29513666</v>
      </c>
      <c r="Z7" s="21">
        <v>-99.937928342604124</v>
      </c>
      <c r="AA7" s="22">
        <v>-118127990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477254630</v>
      </c>
      <c r="F8" s="20">
        <v>477254630</v>
      </c>
      <c r="G8" s="20">
        <v>37276701</v>
      </c>
      <c r="H8" s="20"/>
      <c r="I8" s="20"/>
      <c r="J8" s="20">
        <v>37276701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37276701</v>
      </c>
      <c r="X8" s="20">
        <v>119313660</v>
      </c>
      <c r="Y8" s="20">
        <v>-82036959</v>
      </c>
      <c r="Z8" s="21">
        <v>-68.757390394360542</v>
      </c>
      <c r="AA8" s="22">
        <v>477254630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6067948</v>
      </c>
      <c r="D10" s="18"/>
      <c r="E10" s="19">
        <v>-94678120</v>
      </c>
      <c r="F10" s="20">
        <v>-94678120</v>
      </c>
      <c r="G10" s="20">
        <v>6067948</v>
      </c>
      <c r="H10" s="20"/>
      <c r="I10" s="20"/>
      <c r="J10" s="20">
        <v>6067948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6067948</v>
      </c>
      <c r="X10" s="20">
        <v>-23669532</v>
      </c>
      <c r="Y10" s="20">
        <v>29737480</v>
      </c>
      <c r="Z10" s="21">
        <v>-125.63611312636007</v>
      </c>
      <c r="AA10" s="22">
        <v>-94678120</v>
      </c>
    </row>
    <row r="11" spans="1:27" x14ac:dyDescent="0.25">
      <c r="A11" s="23" t="s">
        <v>39</v>
      </c>
      <c r="B11" s="17" t="s">
        <v>32</v>
      </c>
      <c r="C11" s="18">
        <v>263726498</v>
      </c>
      <c r="D11" s="18"/>
      <c r="E11" s="19">
        <v>227787350</v>
      </c>
      <c r="F11" s="20">
        <v>227787350</v>
      </c>
      <c r="G11" s="24">
        <v>244566372</v>
      </c>
      <c r="H11" s="24"/>
      <c r="I11" s="24">
        <v>128747292</v>
      </c>
      <c r="J11" s="20">
        <v>373313664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373313664</v>
      </c>
      <c r="X11" s="20">
        <v>56946837</v>
      </c>
      <c r="Y11" s="24">
        <v>316366827</v>
      </c>
      <c r="Z11" s="25">
        <v>555.54767159412211</v>
      </c>
      <c r="AA11" s="26">
        <v>227787350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307107446</v>
      </c>
      <c r="D13" s="29">
        <f>SUM(D6:D12)</f>
        <v>0</v>
      </c>
      <c r="E13" s="30">
        <f t="shared" si="0"/>
        <v>-978780160</v>
      </c>
      <c r="F13" s="31">
        <f t="shared" si="0"/>
        <v>-978780160</v>
      </c>
      <c r="G13" s="31">
        <f t="shared" si="0"/>
        <v>288095922</v>
      </c>
      <c r="H13" s="31">
        <f t="shared" si="0"/>
        <v>0</v>
      </c>
      <c r="I13" s="31">
        <f t="shared" si="0"/>
        <v>128747292</v>
      </c>
      <c r="J13" s="31">
        <f t="shared" si="0"/>
        <v>416843214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416843214</v>
      </c>
      <c r="X13" s="31">
        <f t="shared" si="0"/>
        <v>-244695036</v>
      </c>
      <c r="Y13" s="31">
        <f t="shared" si="0"/>
        <v>661538250</v>
      </c>
      <c r="Z13" s="32">
        <f>+IF(X13&lt;&gt;0,+(Y13/X13)*100,0)</f>
        <v>-270.35213333874088</v>
      </c>
      <c r="AA13" s="33">
        <f>SUM(AA6:AA12)</f>
        <v>-978780160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3146658633</v>
      </c>
      <c r="D17" s="18"/>
      <c r="E17" s="19">
        <v>3258088840</v>
      </c>
      <c r="F17" s="20">
        <v>3258088840</v>
      </c>
      <c r="G17" s="24">
        <v>3169052042</v>
      </c>
      <c r="H17" s="24"/>
      <c r="I17" s="24">
        <v>13715517</v>
      </c>
      <c r="J17" s="20">
        <v>3182767559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3182767559</v>
      </c>
      <c r="X17" s="20">
        <v>774800921</v>
      </c>
      <c r="Y17" s="24">
        <v>2407966638</v>
      </c>
      <c r="Z17" s="25">
        <v>310.78520594582517</v>
      </c>
      <c r="AA17" s="26">
        <v>3258088840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3146658633</v>
      </c>
      <c r="D25" s="29">
        <f t="shared" ref="D25:Y25" si="1">SUM(D15:D24)</f>
        <v>0</v>
      </c>
      <c r="E25" s="35">
        <f t="shared" si="1"/>
        <v>3258088840</v>
      </c>
      <c r="F25" s="36">
        <f t="shared" si="1"/>
        <v>3258088840</v>
      </c>
      <c r="G25" s="36">
        <f t="shared" si="1"/>
        <v>3169052042</v>
      </c>
      <c r="H25" s="36">
        <f t="shared" si="1"/>
        <v>0</v>
      </c>
      <c r="I25" s="36">
        <f t="shared" si="1"/>
        <v>13715517</v>
      </c>
      <c r="J25" s="36">
        <f t="shared" si="1"/>
        <v>3182767559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3182767559</v>
      </c>
      <c r="X25" s="36">
        <f t="shared" si="1"/>
        <v>774800921</v>
      </c>
      <c r="Y25" s="36">
        <f t="shared" si="1"/>
        <v>2407966638</v>
      </c>
      <c r="Z25" s="37">
        <f>+IF(X25&lt;&gt;0,+(Y25/X25)*100,0)</f>
        <v>310.78520594582517</v>
      </c>
      <c r="AA25" s="38">
        <f>SUM(AA15:AA24)</f>
        <v>3258088840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3453766079</v>
      </c>
      <c r="D26" s="29">
        <f>+D13+D25</f>
        <v>0</v>
      </c>
      <c r="E26" s="30">
        <f t="shared" si="2"/>
        <v>2279308680</v>
      </c>
      <c r="F26" s="31">
        <f t="shared" si="2"/>
        <v>2279308680</v>
      </c>
      <c r="G26" s="31">
        <f t="shared" si="2"/>
        <v>3457147964</v>
      </c>
      <c r="H26" s="31">
        <f t="shared" si="2"/>
        <v>0</v>
      </c>
      <c r="I26" s="31">
        <f t="shared" si="2"/>
        <v>142462809</v>
      </c>
      <c r="J26" s="31">
        <f t="shared" si="2"/>
        <v>3599610773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3599610773</v>
      </c>
      <c r="X26" s="31">
        <f t="shared" si="2"/>
        <v>530105885</v>
      </c>
      <c r="Y26" s="31">
        <f t="shared" si="2"/>
        <v>3069504888</v>
      </c>
      <c r="Z26" s="32">
        <f>+IF(X26&lt;&gt;0,+(Y26/X26)*100,0)</f>
        <v>579.03618406349131</v>
      </c>
      <c r="AA26" s="33">
        <f>+AA13+AA25</f>
        <v>2279308680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153235725</v>
      </c>
      <c r="D31" s="18"/>
      <c r="E31" s="19">
        <v>160264230</v>
      </c>
      <c r="F31" s="20">
        <v>160264230</v>
      </c>
      <c r="G31" s="20">
        <v>2800682</v>
      </c>
      <c r="H31" s="20"/>
      <c r="I31" s="20">
        <v>829836</v>
      </c>
      <c r="J31" s="20">
        <v>3630518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3630518</v>
      </c>
      <c r="X31" s="20">
        <v>40066059</v>
      </c>
      <c r="Y31" s="20">
        <v>-36435541</v>
      </c>
      <c r="Z31" s="21">
        <v>-90.938669560687273</v>
      </c>
      <c r="AA31" s="22">
        <v>160264230</v>
      </c>
    </row>
    <row r="32" spans="1:27" x14ac:dyDescent="0.25">
      <c r="A32" s="23" t="s">
        <v>59</v>
      </c>
      <c r="B32" s="17" t="s">
        <v>32</v>
      </c>
      <c r="C32" s="18">
        <v>944790273</v>
      </c>
      <c r="D32" s="18"/>
      <c r="E32" s="19">
        <v>709592770</v>
      </c>
      <c r="F32" s="20">
        <v>709592770</v>
      </c>
      <c r="G32" s="20">
        <v>835586808</v>
      </c>
      <c r="H32" s="20"/>
      <c r="I32" s="20">
        <v>-264975433</v>
      </c>
      <c r="J32" s="20">
        <v>570611375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570611375</v>
      </c>
      <c r="X32" s="20">
        <v>177398193</v>
      </c>
      <c r="Y32" s="20">
        <v>393213182</v>
      </c>
      <c r="Z32" s="21">
        <v>221.65568619968977</v>
      </c>
      <c r="AA32" s="22">
        <v>709592770</v>
      </c>
    </row>
    <row r="33" spans="1:27" x14ac:dyDescent="0.25">
      <c r="A33" s="23" t="s">
        <v>60</v>
      </c>
      <c r="B33" s="17" t="s">
        <v>32</v>
      </c>
      <c r="C33" s="18">
        <v>5807371</v>
      </c>
      <c r="D33" s="18"/>
      <c r="E33" s="19">
        <v>3468430</v>
      </c>
      <c r="F33" s="20">
        <v>3468430</v>
      </c>
      <c r="G33" s="20">
        <v>10727008</v>
      </c>
      <c r="H33" s="20"/>
      <c r="I33" s="20">
        <v>-589292</v>
      </c>
      <c r="J33" s="20">
        <v>10137716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10137716</v>
      </c>
      <c r="X33" s="20">
        <v>867108</v>
      </c>
      <c r="Y33" s="20">
        <v>9270608</v>
      </c>
      <c r="Z33" s="21">
        <v>1069.1410989173205</v>
      </c>
      <c r="AA33" s="22">
        <v>3468430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>
        <v>-185615</v>
      </c>
      <c r="H34" s="20"/>
      <c r="I34" s="20"/>
      <c r="J34" s="20">
        <v>-185615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-185615</v>
      </c>
      <c r="X34" s="20"/>
      <c r="Y34" s="20">
        <v>-185615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152241</v>
      </c>
      <c r="H35" s="20"/>
      <c r="I35" s="20">
        <v>1872707</v>
      </c>
      <c r="J35" s="20">
        <v>2024948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2024948</v>
      </c>
      <c r="X35" s="20"/>
      <c r="Y35" s="20">
        <v>2024948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1103833369</v>
      </c>
      <c r="D37" s="29">
        <f t="shared" ref="D37:Y37" si="3">SUM(D29:D36)</f>
        <v>0</v>
      </c>
      <c r="E37" s="30">
        <f t="shared" si="3"/>
        <v>873325430</v>
      </c>
      <c r="F37" s="31">
        <f t="shared" si="3"/>
        <v>873325430</v>
      </c>
      <c r="G37" s="31">
        <f t="shared" si="3"/>
        <v>849081124</v>
      </c>
      <c r="H37" s="31">
        <f t="shared" si="3"/>
        <v>0</v>
      </c>
      <c r="I37" s="31">
        <f t="shared" si="3"/>
        <v>-262862182</v>
      </c>
      <c r="J37" s="31">
        <f t="shared" si="3"/>
        <v>586218942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586218942</v>
      </c>
      <c r="X37" s="31">
        <f t="shared" si="3"/>
        <v>218331360</v>
      </c>
      <c r="Y37" s="31">
        <f t="shared" si="3"/>
        <v>367887582</v>
      </c>
      <c r="Z37" s="32">
        <f>+IF(X37&lt;&gt;0,+(Y37/X37)*100,0)</f>
        <v>168.49965208845856</v>
      </c>
      <c r="AA37" s="33">
        <f>SUM(AA29:AA36)</f>
        <v>873325430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132985046</v>
      </c>
      <c r="D39" s="18"/>
      <c r="E39" s="19">
        <v>138304450</v>
      </c>
      <c r="F39" s="20">
        <v>138304450</v>
      </c>
      <c r="G39" s="20">
        <v>132985046</v>
      </c>
      <c r="H39" s="20"/>
      <c r="I39" s="20"/>
      <c r="J39" s="20">
        <v>132985046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132985046</v>
      </c>
      <c r="X39" s="20">
        <v>34576113</v>
      </c>
      <c r="Y39" s="20">
        <v>98408933</v>
      </c>
      <c r="Z39" s="21">
        <v>284.61537304670424</v>
      </c>
      <c r="AA39" s="22">
        <v>138304450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-506480</v>
      </c>
      <c r="F42" s="20">
        <v>-506480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-126621</v>
      </c>
      <c r="Y42" s="20">
        <v>126621</v>
      </c>
      <c r="Z42" s="21">
        <v>-100</v>
      </c>
      <c r="AA42" s="22">
        <v>-506480</v>
      </c>
    </row>
    <row r="43" spans="1:27" x14ac:dyDescent="0.25">
      <c r="A43" s="27" t="s">
        <v>67</v>
      </c>
      <c r="B43" s="34" t="s">
        <v>32</v>
      </c>
      <c r="C43" s="29">
        <f>SUM(C39:C42)</f>
        <v>132985046</v>
      </c>
      <c r="D43" s="29">
        <f t="shared" ref="D43:Y43" si="4">SUM(D39:D42)</f>
        <v>0</v>
      </c>
      <c r="E43" s="35">
        <f t="shared" si="4"/>
        <v>137797970</v>
      </c>
      <c r="F43" s="36">
        <f t="shared" si="4"/>
        <v>137797970</v>
      </c>
      <c r="G43" s="36">
        <f t="shared" si="4"/>
        <v>132985046</v>
      </c>
      <c r="H43" s="36">
        <f t="shared" si="4"/>
        <v>0</v>
      </c>
      <c r="I43" s="36">
        <f t="shared" si="4"/>
        <v>0</v>
      </c>
      <c r="J43" s="36">
        <f t="shared" si="4"/>
        <v>132985046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132985046</v>
      </c>
      <c r="X43" s="36">
        <f t="shared" si="4"/>
        <v>34449492</v>
      </c>
      <c r="Y43" s="36">
        <f t="shared" si="4"/>
        <v>98535554</v>
      </c>
      <c r="Z43" s="37">
        <f>+IF(X43&lt;&gt;0,+(Y43/X43)*100,0)</f>
        <v>286.0290479755115</v>
      </c>
      <c r="AA43" s="38">
        <f>SUM(AA39:AA42)</f>
        <v>137797970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1236818415</v>
      </c>
      <c r="D44" s="29">
        <f>+D37+D43</f>
        <v>0</v>
      </c>
      <c r="E44" s="30">
        <f t="shared" si="5"/>
        <v>1011123400</v>
      </c>
      <c r="F44" s="31">
        <f t="shared" si="5"/>
        <v>1011123400</v>
      </c>
      <c r="G44" s="31">
        <f t="shared" si="5"/>
        <v>982066170</v>
      </c>
      <c r="H44" s="31">
        <f t="shared" si="5"/>
        <v>0</v>
      </c>
      <c r="I44" s="31">
        <f t="shared" si="5"/>
        <v>-262862182</v>
      </c>
      <c r="J44" s="31">
        <f t="shared" si="5"/>
        <v>719203988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719203988</v>
      </c>
      <c r="X44" s="31">
        <f t="shared" si="5"/>
        <v>252780852</v>
      </c>
      <c r="Y44" s="31">
        <f t="shared" si="5"/>
        <v>466423136</v>
      </c>
      <c r="Z44" s="32">
        <f>+IF(X44&lt;&gt;0,+(Y44/X44)*100,0)</f>
        <v>184.5167987644887</v>
      </c>
      <c r="AA44" s="33">
        <f>+AA37+AA43</f>
        <v>1011123400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2216947664</v>
      </c>
      <c r="D45" s="42">
        <f t="shared" si="6"/>
        <v>0</v>
      </c>
      <c r="E45" s="43">
        <f t="shared" si="6"/>
        <v>1268185280</v>
      </c>
      <c r="F45" s="44">
        <f t="shared" si="6"/>
        <v>1268185280</v>
      </c>
      <c r="G45" s="44">
        <f t="shared" si="6"/>
        <v>2475081794</v>
      </c>
      <c r="H45" s="44">
        <f t="shared" si="6"/>
        <v>0</v>
      </c>
      <c r="I45" s="44">
        <f t="shared" si="6"/>
        <v>405324991</v>
      </c>
      <c r="J45" s="44">
        <f t="shared" si="6"/>
        <v>2880406785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2880406785</v>
      </c>
      <c r="X45" s="44">
        <f t="shared" si="6"/>
        <v>277325033</v>
      </c>
      <c r="Y45" s="44">
        <f t="shared" si="6"/>
        <v>2603081752</v>
      </c>
      <c r="Z45" s="45">
        <f>+IF(X45&lt;&gt;0,+(Y45/X45)*100,0)</f>
        <v>938.6393012707224</v>
      </c>
      <c r="AA45" s="46">
        <f>+AA26-AA44</f>
        <v>1268185280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-8773978</v>
      </c>
      <c r="D47" s="18"/>
      <c r="E47" s="19">
        <v>-9155940</v>
      </c>
      <c r="F47" s="20">
        <v>-9155940</v>
      </c>
      <c r="G47" s="20">
        <v>-8775167</v>
      </c>
      <c r="H47" s="20"/>
      <c r="I47" s="20"/>
      <c r="J47" s="20">
        <v>-8775167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-8775167</v>
      </c>
      <c r="X47" s="20">
        <v>-2288985</v>
      </c>
      <c r="Y47" s="20">
        <v>-6486182</v>
      </c>
      <c r="Z47" s="47">
        <v>283.36498491689548</v>
      </c>
      <c r="AA47" s="22">
        <v>-9155940</v>
      </c>
    </row>
    <row r="48" spans="1:27" x14ac:dyDescent="0.25">
      <c r="A48" s="23" t="s">
        <v>73</v>
      </c>
      <c r="B48" s="17" t="s">
        <v>32</v>
      </c>
      <c r="C48" s="18">
        <v>-28619</v>
      </c>
      <c r="D48" s="18"/>
      <c r="E48" s="19"/>
      <c r="F48" s="20"/>
      <c r="G48" s="20">
        <v>-28620</v>
      </c>
      <c r="H48" s="20"/>
      <c r="I48" s="20"/>
      <c r="J48" s="20">
        <v>-28620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-28620</v>
      </c>
      <c r="X48" s="20"/>
      <c r="Y48" s="20">
        <v>-28620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-8802597</v>
      </c>
      <c r="D50" s="50">
        <f t="shared" ref="D50:Y50" si="7">SUM(D47:D49)</f>
        <v>0</v>
      </c>
      <c r="E50" s="51">
        <f t="shared" si="7"/>
        <v>-9155940</v>
      </c>
      <c r="F50" s="52">
        <f t="shared" si="7"/>
        <v>-9155940</v>
      </c>
      <c r="G50" s="52">
        <f t="shared" si="7"/>
        <v>-8803787</v>
      </c>
      <c r="H50" s="52">
        <f t="shared" si="7"/>
        <v>0</v>
      </c>
      <c r="I50" s="52">
        <f t="shared" si="7"/>
        <v>0</v>
      </c>
      <c r="J50" s="52">
        <f t="shared" si="7"/>
        <v>-8803787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-8803787</v>
      </c>
      <c r="X50" s="52">
        <f t="shared" si="7"/>
        <v>-2288985</v>
      </c>
      <c r="Y50" s="52">
        <f t="shared" si="7"/>
        <v>-6514802</v>
      </c>
      <c r="Z50" s="53">
        <f>+IF(X50&lt;&gt;0,+(Y50/X50)*100,0)</f>
        <v>284.61532076444365</v>
      </c>
      <c r="AA50" s="54">
        <f>SUM(AA47:AA49)</f>
        <v>-9155940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-36252819</v>
      </c>
      <c r="D6" s="18"/>
      <c r="E6" s="19">
        <v>20805467</v>
      </c>
      <c r="F6" s="20">
        <v>20805467</v>
      </c>
      <c r="G6" s="20">
        <v>8913696</v>
      </c>
      <c r="H6" s="20">
        <v>6757084</v>
      </c>
      <c r="I6" s="20">
        <v>16311030</v>
      </c>
      <c r="J6" s="20">
        <v>31981810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31981810</v>
      </c>
      <c r="X6" s="20">
        <v>5201394</v>
      </c>
      <c r="Y6" s="20">
        <v>26780416</v>
      </c>
      <c r="Z6" s="21">
        <v>514.86997524125263</v>
      </c>
      <c r="AA6" s="22">
        <v>20805467</v>
      </c>
    </row>
    <row r="7" spans="1:27" x14ac:dyDescent="0.25">
      <c r="A7" s="23" t="s">
        <v>35</v>
      </c>
      <c r="B7" s="17" t="s">
        <v>32</v>
      </c>
      <c r="C7" s="18">
        <v>11916199</v>
      </c>
      <c r="D7" s="18"/>
      <c r="E7" s="19"/>
      <c r="F7" s="20"/>
      <c r="G7" s="20">
        <v>2044264</v>
      </c>
      <c r="H7" s="20">
        <v>2606414</v>
      </c>
      <c r="I7" s="20">
        <v>-564654</v>
      </c>
      <c r="J7" s="20">
        <v>4086024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4086024</v>
      </c>
      <c r="X7" s="20">
        <v>120</v>
      </c>
      <c r="Y7" s="20">
        <v>4085904</v>
      </c>
      <c r="Z7" s="21">
        <v>3404919.9999999995</v>
      </c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-905028</v>
      </c>
      <c r="D10" s="18"/>
      <c r="E10" s="19"/>
      <c r="F10" s="20"/>
      <c r="G10" s="20"/>
      <c r="H10" s="20">
        <v>-68848</v>
      </c>
      <c r="I10" s="20">
        <v>-60234</v>
      </c>
      <c r="J10" s="20">
        <v>-129082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-129082</v>
      </c>
      <c r="X10" s="20"/>
      <c r="Y10" s="20">
        <v>-129082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-25241648</v>
      </c>
      <c r="D13" s="29">
        <f>SUM(D6:D12)</f>
        <v>0</v>
      </c>
      <c r="E13" s="30">
        <f t="shared" si="0"/>
        <v>20805467</v>
      </c>
      <c r="F13" s="31">
        <f t="shared" si="0"/>
        <v>20805467</v>
      </c>
      <c r="G13" s="31">
        <f t="shared" si="0"/>
        <v>10957960</v>
      </c>
      <c r="H13" s="31">
        <f t="shared" si="0"/>
        <v>9294650</v>
      </c>
      <c r="I13" s="31">
        <f t="shared" si="0"/>
        <v>15686142</v>
      </c>
      <c r="J13" s="31">
        <f t="shared" si="0"/>
        <v>35938752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35938752</v>
      </c>
      <c r="X13" s="31">
        <f t="shared" si="0"/>
        <v>5201514</v>
      </c>
      <c r="Y13" s="31">
        <f t="shared" si="0"/>
        <v>30737238</v>
      </c>
      <c r="Z13" s="32">
        <f>+IF(X13&lt;&gt;0,+(Y13/X13)*100,0)</f>
        <v>590.92867961135926</v>
      </c>
      <c r="AA13" s="33">
        <f>SUM(AA6:AA12)</f>
        <v>20805467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710164</v>
      </c>
      <c r="D17" s="18"/>
      <c r="E17" s="19">
        <v>-3570116</v>
      </c>
      <c r="F17" s="20">
        <v>-3570116</v>
      </c>
      <c r="G17" s="24">
        <v>710164</v>
      </c>
      <c r="H17" s="24"/>
      <c r="I17" s="24"/>
      <c r="J17" s="20">
        <v>710164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710164</v>
      </c>
      <c r="X17" s="20">
        <v>-892530</v>
      </c>
      <c r="Y17" s="24">
        <v>1602694</v>
      </c>
      <c r="Z17" s="25">
        <v>-179.56752153989223</v>
      </c>
      <c r="AA17" s="26">
        <v>-3570116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710164</v>
      </c>
      <c r="D25" s="29">
        <f t="shared" ref="D25:Y25" si="1">SUM(D15:D24)</f>
        <v>0</v>
      </c>
      <c r="E25" s="35">
        <f t="shared" si="1"/>
        <v>-3570116</v>
      </c>
      <c r="F25" s="36">
        <f t="shared" si="1"/>
        <v>-3570116</v>
      </c>
      <c r="G25" s="36">
        <f t="shared" si="1"/>
        <v>710164</v>
      </c>
      <c r="H25" s="36">
        <f t="shared" si="1"/>
        <v>0</v>
      </c>
      <c r="I25" s="36">
        <f t="shared" si="1"/>
        <v>0</v>
      </c>
      <c r="J25" s="36">
        <f t="shared" si="1"/>
        <v>710164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710164</v>
      </c>
      <c r="X25" s="36">
        <f t="shared" si="1"/>
        <v>-892530</v>
      </c>
      <c r="Y25" s="36">
        <f t="shared" si="1"/>
        <v>1602694</v>
      </c>
      <c r="Z25" s="37">
        <f>+IF(X25&lt;&gt;0,+(Y25/X25)*100,0)</f>
        <v>-179.56752153989223</v>
      </c>
      <c r="AA25" s="38">
        <f>SUM(AA15:AA24)</f>
        <v>-3570116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-24531484</v>
      </c>
      <c r="D26" s="29">
        <f>+D13+D25</f>
        <v>0</v>
      </c>
      <c r="E26" s="30">
        <f t="shared" si="2"/>
        <v>17235351</v>
      </c>
      <c r="F26" s="31">
        <f t="shared" si="2"/>
        <v>17235351</v>
      </c>
      <c r="G26" s="31">
        <f t="shared" si="2"/>
        <v>11668124</v>
      </c>
      <c r="H26" s="31">
        <f t="shared" si="2"/>
        <v>9294650</v>
      </c>
      <c r="I26" s="31">
        <f t="shared" si="2"/>
        <v>15686142</v>
      </c>
      <c r="J26" s="31">
        <f t="shared" si="2"/>
        <v>36648916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36648916</v>
      </c>
      <c r="X26" s="31">
        <f t="shared" si="2"/>
        <v>4308984</v>
      </c>
      <c r="Y26" s="31">
        <f t="shared" si="2"/>
        <v>32339932</v>
      </c>
      <c r="Z26" s="32">
        <f>+IF(X26&lt;&gt;0,+(Y26/X26)*100,0)</f>
        <v>750.52337163470554</v>
      </c>
      <c r="AA26" s="33">
        <f>+AA13+AA25</f>
        <v>17235351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1582419</v>
      </c>
      <c r="D31" s="18"/>
      <c r="E31" s="19">
        <v>-1188277</v>
      </c>
      <c r="F31" s="20">
        <v>-1188277</v>
      </c>
      <c r="G31" s="20">
        <v>1926842</v>
      </c>
      <c r="H31" s="20"/>
      <c r="I31" s="20"/>
      <c r="J31" s="20">
        <v>1926842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1926842</v>
      </c>
      <c r="X31" s="20">
        <v>-297069</v>
      </c>
      <c r="Y31" s="20">
        <v>2223911</v>
      </c>
      <c r="Z31" s="21">
        <v>-748.61766121675441</v>
      </c>
      <c r="AA31" s="22">
        <v>-1188277</v>
      </c>
    </row>
    <row r="32" spans="1:27" x14ac:dyDescent="0.25">
      <c r="A32" s="23" t="s">
        <v>59</v>
      </c>
      <c r="B32" s="17" t="s">
        <v>32</v>
      </c>
      <c r="C32" s="18">
        <v>108166695</v>
      </c>
      <c r="D32" s="18"/>
      <c r="E32" s="19">
        <v>126316271</v>
      </c>
      <c r="F32" s="20">
        <v>126316271</v>
      </c>
      <c r="G32" s="20">
        <v>148729593</v>
      </c>
      <c r="H32" s="20">
        <v>-108253535</v>
      </c>
      <c r="I32" s="20">
        <v>12875260</v>
      </c>
      <c r="J32" s="20">
        <v>53351318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53351318</v>
      </c>
      <c r="X32" s="20">
        <v>31579068</v>
      </c>
      <c r="Y32" s="20">
        <v>21772250</v>
      </c>
      <c r="Z32" s="21">
        <v>68.945194962688575</v>
      </c>
      <c r="AA32" s="22">
        <v>126316271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-855210</v>
      </c>
      <c r="D35" s="18"/>
      <c r="E35" s="19"/>
      <c r="F35" s="20"/>
      <c r="G35" s="20">
        <v>-921879</v>
      </c>
      <c r="H35" s="20">
        <v>-807448</v>
      </c>
      <c r="I35" s="20">
        <v>-1166894</v>
      </c>
      <c r="J35" s="20">
        <v>-2896221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-2896221</v>
      </c>
      <c r="X35" s="20"/>
      <c r="Y35" s="20">
        <v>-2896221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108893904</v>
      </c>
      <c r="D37" s="29">
        <f t="shared" ref="D37:Y37" si="3">SUM(D29:D36)</f>
        <v>0</v>
      </c>
      <c r="E37" s="30">
        <f t="shared" si="3"/>
        <v>125127994</v>
      </c>
      <c r="F37" s="31">
        <f t="shared" si="3"/>
        <v>125127994</v>
      </c>
      <c r="G37" s="31">
        <f t="shared" si="3"/>
        <v>149734556</v>
      </c>
      <c r="H37" s="31">
        <f t="shared" si="3"/>
        <v>-109060983</v>
      </c>
      <c r="I37" s="31">
        <f t="shared" si="3"/>
        <v>11708366</v>
      </c>
      <c r="J37" s="31">
        <f t="shared" si="3"/>
        <v>52381939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52381939</v>
      </c>
      <c r="X37" s="31">
        <f t="shared" si="3"/>
        <v>31281999</v>
      </c>
      <c r="Y37" s="31">
        <f t="shared" si="3"/>
        <v>21099940</v>
      </c>
      <c r="Z37" s="32">
        <f>+IF(X37&lt;&gt;0,+(Y37/X37)*100,0)</f>
        <v>67.450740600049258</v>
      </c>
      <c r="AA37" s="33">
        <f>SUM(AA29:AA36)</f>
        <v>125127994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214870699</v>
      </c>
      <c r="D41" s="18"/>
      <c r="E41" s="19">
        <v>214870699</v>
      </c>
      <c r="F41" s="20">
        <v>214870699</v>
      </c>
      <c r="G41" s="20">
        <v>214870699</v>
      </c>
      <c r="H41" s="20">
        <v>183408311</v>
      </c>
      <c r="I41" s="20"/>
      <c r="J41" s="20">
        <v>398279010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398279010</v>
      </c>
      <c r="X41" s="20">
        <v>53717676</v>
      </c>
      <c r="Y41" s="20">
        <v>344561334</v>
      </c>
      <c r="Z41" s="21">
        <v>641.43008346079603</v>
      </c>
      <c r="AA41" s="22">
        <v>214870699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214870699</v>
      </c>
      <c r="D43" s="29">
        <f t="shared" ref="D43:Y43" si="4">SUM(D39:D42)</f>
        <v>0</v>
      </c>
      <c r="E43" s="35">
        <f t="shared" si="4"/>
        <v>214870699</v>
      </c>
      <c r="F43" s="36">
        <f t="shared" si="4"/>
        <v>214870699</v>
      </c>
      <c r="G43" s="36">
        <f t="shared" si="4"/>
        <v>214870699</v>
      </c>
      <c r="H43" s="36">
        <f t="shared" si="4"/>
        <v>183408311</v>
      </c>
      <c r="I43" s="36">
        <f t="shared" si="4"/>
        <v>0</v>
      </c>
      <c r="J43" s="36">
        <f t="shared" si="4"/>
        <v>398279010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398279010</v>
      </c>
      <c r="X43" s="36">
        <f t="shared" si="4"/>
        <v>53717676</v>
      </c>
      <c r="Y43" s="36">
        <f t="shared" si="4"/>
        <v>344561334</v>
      </c>
      <c r="Z43" s="37">
        <f>+IF(X43&lt;&gt;0,+(Y43/X43)*100,0)</f>
        <v>641.43008346079603</v>
      </c>
      <c r="AA43" s="38">
        <f>SUM(AA39:AA42)</f>
        <v>214870699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323764603</v>
      </c>
      <c r="D44" s="29">
        <f>+D37+D43</f>
        <v>0</v>
      </c>
      <c r="E44" s="30">
        <f t="shared" si="5"/>
        <v>339998693</v>
      </c>
      <c r="F44" s="31">
        <f t="shared" si="5"/>
        <v>339998693</v>
      </c>
      <c r="G44" s="31">
        <f t="shared" si="5"/>
        <v>364605255</v>
      </c>
      <c r="H44" s="31">
        <f t="shared" si="5"/>
        <v>74347328</v>
      </c>
      <c r="I44" s="31">
        <f t="shared" si="5"/>
        <v>11708366</v>
      </c>
      <c r="J44" s="31">
        <f t="shared" si="5"/>
        <v>450660949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450660949</v>
      </c>
      <c r="X44" s="31">
        <f t="shared" si="5"/>
        <v>84999675</v>
      </c>
      <c r="Y44" s="31">
        <f t="shared" si="5"/>
        <v>365661274</v>
      </c>
      <c r="Z44" s="32">
        <f>+IF(X44&lt;&gt;0,+(Y44/X44)*100,0)</f>
        <v>430.19137896703728</v>
      </c>
      <c r="AA44" s="33">
        <f>+AA37+AA43</f>
        <v>339998693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-348296087</v>
      </c>
      <c r="D45" s="42">
        <f t="shared" si="6"/>
        <v>0</v>
      </c>
      <c r="E45" s="43">
        <f t="shared" si="6"/>
        <v>-322763342</v>
      </c>
      <c r="F45" s="44">
        <f t="shared" si="6"/>
        <v>-322763342</v>
      </c>
      <c r="G45" s="44">
        <f t="shared" si="6"/>
        <v>-352937131</v>
      </c>
      <c r="H45" s="44">
        <f t="shared" si="6"/>
        <v>-65052678</v>
      </c>
      <c r="I45" s="44">
        <f t="shared" si="6"/>
        <v>3977776</v>
      </c>
      <c r="J45" s="44">
        <f t="shared" si="6"/>
        <v>-414012033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-414012033</v>
      </c>
      <c r="X45" s="44">
        <f t="shared" si="6"/>
        <v>-80690691</v>
      </c>
      <c r="Y45" s="44">
        <f t="shared" si="6"/>
        <v>-333321342</v>
      </c>
      <c r="Z45" s="45">
        <f>+IF(X45&lt;&gt;0,+(Y45/X45)*100,0)</f>
        <v>413.08524920179457</v>
      </c>
      <c r="AA45" s="46">
        <f>+AA26-AA44</f>
        <v>-322763342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-83234261</v>
      </c>
      <c r="D6" s="18"/>
      <c r="E6" s="19">
        <v>20964440</v>
      </c>
      <c r="F6" s="20">
        <v>20964440</v>
      </c>
      <c r="G6" s="20">
        <v>-92546701</v>
      </c>
      <c r="H6" s="20">
        <v>-110182</v>
      </c>
      <c r="I6" s="20">
        <v>-229384</v>
      </c>
      <c r="J6" s="20">
        <v>-92886267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-92886267</v>
      </c>
      <c r="X6" s="20">
        <v>5241111</v>
      </c>
      <c r="Y6" s="20">
        <v>-98127378</v>
      </c>
      <c r="Z6" s="21">
        <v>-1872.2629228802823</v>
      </c>
      <c r="AA6" s="22">
        <v>20964440</v>
      </c>
    </row>
    <row r="7" spans="1:27" x14ac:dyDescent="0.25">
      <c r="A7" s="23" t="s">
        <v>35</v>
      </c>
      <c r="B7" s="17" t="s">
        <v>32</v>
      </c>
      <c r="C7" s="18">
        <v>245179625</v>
      </c>
      <c r="D7" s="18"/>
      <c r="E7" s="19">
        <v>24261334</v>
      </c>
      <c r="F7" s="20">
        <v>24261334</v>
      </c>
      <c r="G7" s="20">
        <v>253689992</v>
      </c>
      <c r="H7" s="20">
        <v>9990703</v>
      </c>
      <c r="I7" s="20">
        <v>10848972</v>
      </c>
      <c r="J7" s="20">
        <v>274529667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274529667</v>
      </c>
      <c r="X7" s="20">
        <v>6065319</v>
      </c>
      <c r="Y7" s="20">
        <v>268464348</v>
      </c>
      <c r="Z7" s="21">
        <v>4426.2197585980221</v>
      </c>
      <c r="AA7" s="22">
        <v>24261334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-3207542</v>
      </c>
      <c r="D10" s="18"/>
      <c r="E10" s="19">
        <v>-2689359</v>
      </c>
      <c r="F10" s="20">
        <v>-2689359</v>
      </c>
      <c r="G10" s="20">
        <v>-3207542</v>
      </c>
      <c r="H10" s="20">
        <v>-24554</v>
      </c>
      <c r="I10" s="20">
        <v>-2824</v>
      </c>
      <c r="J10" s="20">
        <v>-3234920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-3234920</v>
      </c>
      <c r="X10" s="20">
        <v>-672336</v>
      </c>
      <c r="Y10" s="20">
        <v>-2562584</v>
      </c>
      <c r="Z10" s="21">
        <v>381.14633159610668</v>
      </c>
      <c r="AA10" s="22">
        <v>-2689359</v>
      </c>
    </row>
    <row r="11" spans="1:27" x14ac:dyDescent="0.25">
      <c r="A11" s="23" t="s">
        <v>39</v>
      </c>
      <c r="B11" s="17" t="s">
        <v>32</v>
      </c>
      <c r="C11" s="18">
        <v>65032690</v>
      </c>
      <c r="D11" s="18"/>
      <c r="E11" s="19">
        <v>22972543</v>
      </c>
      <c r="F11" s="20">
        <v>22972543</v>
      </c>
      <c r="G11" s="24">
        <v>65131806</v>
      </c>
      <c r="H11" s="24">
        <v>3236722</v>
      </c>
      <c r="I11" s="24">
        <v>755628</v>
      </c>
      <c r="J11" s="20">
        <v>69124156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69124156</v>
      </c>
      <c r="X11" s="20">
        <v>5743134</v>
      </c>
      <c r="Y11" s="24">
        <v>63381022</v>
      </c>
      <c r="Z11" s="25">
        <v>1103.5964335848685</v>
      </c>
      <c r="AA11" s="26">
        <v>22972543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223770512</v>
      </c>
      <c r="D13" s="29">
        <f>SUM(D6:D12)</f>
        <v>0</v>
      </c>
      <c r="E13" s="30">
        <f t="shared" si="0"/>
        <v>65508958</v>
      </c>
      <c r="F13" s="31">
        <f t="shared" si="0"/>
        <v>65508958</v>
      </c>
      <c r="G13" s="31">
        <f t="shared" si="0"/>
        <v>223067555</v>
      </c>
      <c r="H13" s="31">
        <f t="shared" si="0"/>
        <v>13092689</v>
      </c>
      <c r="I13" s="31">
        <f t="shared" si="0"/>
        <v>11372392</v>
      </c>
      <c r="J13" s="31">
        <f t="shared" si="0"/>
        <v>247532636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247532636</v>
      </c>
      <c r="X13" s="31">
        <f t="shared" si="0"/>
        <v>16377228</v>
      </c>
      <c r="Y13" s="31">
        <f t="shared" si="0"/>
        <v>231155408</v>
      </c>
      <c r="Z13" s="32">
        <f>+IF(X13&lt;&gt;0,+(Y13/X13)*100,0)</f>
        <v>1411.4440368052519</v>
      </c>
      <c r="AA13" s="33">
        <f>SUM(AA6:AA12)</f>
        <v>65508958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37251978</v>
      </c>
      <c r="D17" s="18"/>
      <c r="E17" s="19">
        <v>13933815</v>
      </c>
      <c r="F17" s="20">
        <v>13933815</v>
      </c>
      <c r="G17" s="24">
        <v>38198938</v>
      </c>
      <c r="H17" s="24">
        <v>1742718</v>
      </c>
      <c r="I17" s="24">
        <v>2483847</v>
      </c>
      <c r="J17" s="20">
        <v>42425503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42425503</v>
      </c>
      <c r="X17" s="20">
        <v>3483450</v>
      </c>
      <c r="Y17" s="24">
        <v>38942053</v>
      </c>
      <c r="Z17" s="25">
        <v>1117.9162324706829</v>
      </c>
      <c r="AA17" s="26">
        <v>13933815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37251978</v>
      </c>
      <c r="D25" s="29">
        <f t="shared" ref="D25:Y25" si="1">SUM(D15:D24)</f>
        <v>0</v>
      </c>
      <c r="E25" s="35">
        <f t="shared" si="1"/>
        <v>13933815</v>
      </c>
      <c r="F25" s="36">
        <f t="shared" si="1"/>
        <v>13933815</v>
      </c>
      <c r="G25" s="36">
        <f t="shared" si="1"/>
        <v>38198938</v>
      </c>
      <c r="H25" s="36">
        <f t="shared" si="1"/>
        <v>1742718</v>
      </c>
      <c r="I25" s="36">
        <f t="shared" si="1"/>
        <v>2483847</v>
      </c>
      <c r="J25" s="36">
        <f t="shared" si="1"/>
        <v>42425503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42425503</v>
      </c>
      <c r="X25" s="36">
        <f t="shared" si="1"/>
        <v>3483450</v>
      </c>
      <c r="Y25" s="36">
        <f t="shared" si="1"/>
        <v>38942053</v>
      </c>
      <c r="Z25" s="37">
        <f>+IF(X25&lt;&gt;0,+(Y25/X25)*100,0)</f>
        <v>1117.9162324706829</v>
      </c>
      <c r="AA25" s="38">
        <f>SUM(AA15:AA24)</f>
        <v>13933815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261022490</v>
      </c>
      <c r="D26" s="29">
        <f>+D13+D25</f>
        <v>0</v>
      </c>
      <c r="E26" s="30">
        <f t="shared" si="2"/>
        <v>79442773</v>
      </c>
      <c r="F26" s="31">
        <f t="shared" si="2"/>
        <v>79442773</v>
      </c>
      <c r="G26" s="31">
        <f t="shared" si="2"/>
        <v>261266493</v>
      </c>
      <c r="H26" s="31">
        <f t="shared" si="2"/>
        <v>14835407</v>
      </c>
      <c r="I26" s="31">
        <f t="shared" si="2"/>
        <v>13856239</v>
      </c>
      <c r="J26" s="31">
        <f t="shared" si="2"/>
        <v>289958139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289958139</v>
      </c>
      <c r="X26" s="31">
        <f t="shared" si="2"/>
        <v>19860678</v>
      </c>
      <c r="Y26" s="31">
        <f t="shared" si="2"/>
        <v>270097461</v>
      </c>
      <c r="Z26" s="32">
        <f>+IF(X26&lt;&gt;0,+(Y26/X26)*100,0)</f>
        <v>1359.9609288262968</v>
      </c>
      <c r="AA26" s="33">
        <f>+AA13+AA25</f>
        <v>79442773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249825560</v>
      </c>
      <c r="D32" s="18"/>
      <c r="E32" s="19">
        <v>29063376</v>
      </c>
      <c r="F32" s="20">
        <v>25489762</v>
      </c>
      <c r="G32" s="20">
        <v>243568306</v>
      </c>
      <c r="H32" s="20">
        <v>27648496</v>
      </c>
      <c r="I32" s="20">
        <v>6394256</v>
      </c>
      <c r="J32" s="20">
        <v>277611058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277611058</v>
      </c>
      <c r="X32" s="20">
        <v>6372432</v>
      </c>
      <c r="Y32" s="20">
        <v>271238626</v>
      </c>
      <c r="Z32" s="21">
        <v>4256.4381385317256</v>
      </c>
      <c r="AA32" s="22">
        <v>25489762</v>
      </c>
    </row>
    <row r="33" spans="1:27" x14ac:dyDescent="0.25">
      <c r="A33" s="23" t="s">
        <v>60</v>
      </c>
      <c r="B33" s="17" t="s">
        <v>32</v>
      </c>
      <c r="C33" s="18">
        <v>-39240485</v>
      </c>
      <c r="D33" s="18"/>
      <c r="E33" s="19">
        <v>-22880000</v>
      </c>
      <c r="F33" s="20">
        <v>-22880000</v>
      </c>
      <c r="G33" s="20">
        <v>-39240486</v>
      </c>
      <c r="H33" s="20"/>
      <c r="I33" s="20"/>
      <c r="J33" s="20">
        <v>-39240486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-39240486</v>
      </c>
      <c r="X33" s="20">
        <v>-5719998</v>
      </c>
      <c r="Y33" s="20">
        <v>-33520488</v>
      </c>
      <c r="Z33" s="21">
        <v>586.02272238556725</v>
      </c>
      <c r="AA33" s="22">
        <v>-22880000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85314</v>
      </c>
      <c r="F34" s="20">
        <v>85314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21330</v>
      </c>
      <c r="Y34" s="20">
        <v>-21330</v>
      </c>
      <c r="Z34" s="21">
        <v>-100</v>
      </c>
      <c r="AA34" s="22">
        <v>85314</v>
      </c>
    </row>
    <row r="35" spans="1:27" x14ac:dyDescent="0.25">
      <c r="A35" s="23" t="s">
        <v>39</v>
      </c>
      <c r="B35" s="17" t="s">
        <v>32</v>
      </c>
      <c r="C35" s="18">
        <v>1131519</v>
      </c>
      <c r="D35" s="18"/>
      <c r="E35" s="19">
        <v>24238381</v>
      </c>
      <c r="F35" s="20">
        <v>24238381</v>
      </c>
      <c r="G35" s="20">
        <v>-1658</v>
      </c>
      <c r="H35" s="20">
        <v>1133177</v>
      </c>
      <c r="I35" s="20"/>
      <c r="J35" s="20">
        <v>1131519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1131519</v>
      </c>
      <c r="X35" s="20">
        <v>6059595</v>
      </c>
      <c r="Y35" s="20">
        <v>-4928076</v>
      </c>
      <c r="Z35" s="21">
        <v>-81.326821346971215</v>
      </c>
      <c r="AA35" s="22">
        <v>24238381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211716594</v>
      </c>
      <c r="D37" s="29">
        <f t="shared" ref="D37:Y37" si="3">SUM(D29:D36)</f>
        <v>0</v>
      </c>
      <c r="E37" s="30">
        <f t="shared" si="3"/>
        <v>30507071</v>
      </c>
      <c r="F37" s="31">
        <f t="shared" si="3"/>
        <v>26933457</v>
      </c>
      <c r="G37" s="31">
        <f t="shared" si="3"/>
        <v>204326162</v>
      </c>
      <c r="H37" s="31">
        <f t="shared" si="3"/>
        <v>28781673</v>
      </c>
      <c r="I37" s="31">
        <f t="shared" si="3"/>
        <v>6394256</v>
      </c>
      <c r="J37" s="31">
        <f t="shared" si="3"/>
        <v>239502091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239502091</v>
      </c>
      <c r="X37" s="31">
        <f t="shared" si="3"/>
        <v>6733359</v>
      </c>
      <c r="Y37" s="31">
        <f t="shared" si="3"/>
        <v>232768732</v>
      </c>
      <c r="Z37" s="32">
        <f>+IF(X37&lt;&gt;0,+(Y37/X37)*100,0)</f>
        <v>3456.9481888608643</v>
      </c>
      <c r="AA37" s="33">
        <f>SUM(AA29:AA36)</f>
        <v>26933457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211716594</v>
      </c>
      <c r="D44" s="29">
        <f>+D37+D43</f>
        <v>0</v>
      </c>
      <c r="E44" s="30">
        <f t="shared" si="5"/>
        <v>30507071</v>
      </c>
      <c r="F44" s="31">
        <f t="shared" si="5"/>
        <v>26933457</v>
      </c>
      <c r="G44" s="31">
        <f t="shared" si="5"/>
        <v>204326162</v>
      </c>
      <c r="H44" s="31">
        <f t="shared" si="5"/>
        <v>28781673</v>
      </c>
      <c r="I44" s="31">
        <f t="shared" si="5"/>
        <v>6394256</v>
      </c>
      <c r="J44" s="31">
        <f t="shared" si="5"/>
        <v>239502091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239502091</v>
      </c>
      <c r="X44" s="31">
        <f t="shared" si="5"/>
        <v>6733359</v>
      </c>
      <c r="Y44" s="31">
        <f t="shared" si="5"/>
        <v>232768732</v>
      </c>
      <c r="Z44" s="32">
        <f>+IF(X44&lt;&gt;0,+(Y44/X44)*100,0)</f>
        <v>3456.9481888608643</v>
      </c>
      <c r="AA44" s="33">
        <f>+AA37+AA43</f>
        <v>26933457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49305896</v>
      </c>
      <c r="D45" s="42">
        <f t="shared" si="6"/>
        <v>0</v>
      </c>
      <c r="E45" s="43">
        <f t="shared" si="6"/>
        <v>48935702</v>
      </c>
      <c r="F45" s="44">
        <f t="shared" si="6"/>
        <v>52509316</v>
      </c>
      <c r="G45" s="44">
        <f t="shared" si="6"/>
        <v>56940331</v>
      </c>
      <c r="H45" s="44">
        <f t="shared" si="6"/>
        <v>-13946266</v>
      </c>
      <c r="I45" s="44">
        <f t="shared" si="6"/>
        <v>7461983</v>
      </c>
      <c r="J45" s="44">
        <f t="shared" si="6"/>
        <v>50456048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50456048</v>
      </c>
      <c r="X45" s="44">
        <f t="shared" si="6"/>
        <v>13127319</v>
      </c>
      <c r="Y45" s="44">
        <f t="shared" si="6"/>
        <v>37328729</v>
      </c>
      <c r="Z45" s="45">
        <f>+IF(X45&lt;&gt;0,+(Y45/X45)*100,0)</f>
        <v>284.35912161500761</v>
      </c>
      <c r="AA45" s="46">
        <f>+AA26-AA44</f>
        <v>52509316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-31738999</v>
      </c>
      <c r="D47" s="18"/>
      <c r="E47" s="19"/>
      <c r="F47" s="20"/>
      <c r="G47" s="20">
        <v>-30222429</v>
      </c>
      <c r="H47" s="20">
        <v>2593929</v>
      </c>
      <c r="I47" s="20">
        <v>11221638</v>
      </c>
      <c r="J47" s="20">
        <v>-16406862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-16406862</v>
      </c>
      <c r="X47" s="20"/>
      <c r="Y47" s="20">
        <v>-16406862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-31738999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-30222429</v>
      </c>
      <c r="H50" s="52">
        <f t="shared" si="7"/>
        <v>2593929</v>
      </c>
      <c r="I50" s="52">
        <f t="shared" si="7"/>
        <v>11221638</v>
      </c>
      <c r="J50" s="52">
        <f t="shared" si="7"/>
        <v>-16406862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-16406862</v>
      </c>
      <c r="X50" s="52">
        <f t="shared" si="7"/>
        <v>0</v>
      </c>
      <c r="Y50" s="52">
        <f t="shared" si="7"/>
        <v>-16406862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350137555</v>
      </c>
      <c r="D6" s="18"/>
      <c r="E6" s="19">
        <v>323512451</v>
      </c>
      <c r="F6" s="20">
        <v>323512451</v>
      </c>
      <c r="G6" s="20">
        <v>347952000</v>
      </c>
      <c r="H6" s="20">
        <v>7505038</v>
      </c>
      <c r="I6" s="20">
        <v>-8260260</v>
      </c>
      <c r="J6" s="20">
        <v>347196778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347196778</v>
      </c>
      <c r="X6" s="20">
        <v>327579692</v>
      </c>
      <c r="Y6" s="20">
        <v>19617086</v>
      </c>
      <c r="Z6" s="21">
        <v>5.9884927176743297</v>
      </c>
      <c r="AA6" s="22">
        <v>323512451</v>
      </c>
    </row>
    <row r="7" spans="1:27" x14ac:dyDescent="0.25">
      <c r="A7" s="23" t="s">
        <v>35</v>
      </c>
      <c r="B7" s="17" t="s">
        <v>32</v>
      </c>
      <c r="C7" s="18">
        <v>35273942</v>
      </c>
      <c r="D7" s="18"/>
      <c r="E7" s="19">
        <v>30498819</v>
      </c>
      <c r="F7" s="20">
        <v>30498819</v>
      </c>
      <c r="G7" s="20">
        <v>55152794</v>
      </c>
      <c r="H7" s="20">
        <v>-6106110</v>
      </c>
      <c r="I7" s="20">
        <v>5210282</v>
      </c>
      <c r="J7" s="20">
        <v>54256966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54256966</v>
      </c>
      <c r="X7" s="20">
        <v>29756104</v>
      </c>
      <c r="Y7" s="20">
        <v>24500862</v>
      </c>
      <c r="Z7" s="21">
        <v>82.338944641408702</v>
      </c>
      <c r="AA7" s="22">
        <v>30498819</v>
      </c>
    </row>
    <row r="8" spans="1:27" x14ac:dyDescent="0.25">
      <c r="A8" s="23" t="s">
        <v>36</v>
      </c>
      <c r="B8" s="17" t="s">
        <v>32</v>
      </c>
      <c r="C8" s="18">
        <v>-19104</v>
      </c>
      <c r="D8" s="18"/>
      <c r="E8" s="19">
        <v>-482076</v>
      </c>
      <c r="F8" s="20">
        <v>-482076</v>
      </c>
      <c r="G8" s="20">
        <v>-19104</v>
      </c>
      <c r="H8" s="20"/>
      <c r="I8" s="20"/>
      <c r="J8" s="20">
        <v>-19104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-19104</v>
      </c>
      <c r="X8" s="20">
        <v>-120519</v>
      </c>
      <c r="Y8" s="20">
        <v>101415</v>
      </c>
      <c r="Z8" s="21">
        <v>-84.148557488860675</v>
      </c>
      <c r="AA8" s="22">
        <v>-482076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-739821</v>
      </c>
      <c r="D10" s="18"/>
      <c r="E10" s="19">
        <v>744888</v>
      </c>
      <c r="F10" s="20">
        <v>744888</v>
      </c>
      <c r="G10" s="20">
        <v>-629641</v>
      </c>
      <c r="H10" s="20">
        <v>-244740</v>
      </c>
      <c r="I10" s="20"/>
      <c r="J10" s="20">
        <v>-874381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-874381</v>
      </c>
      <c r="X10" s="20">
        <v>-653118</v>
      </c>
      <c r="Y10" s="20">
        <v>-221263</v>
      </c>
      <c r="Z10" s="21">
        <v>33.877951610581853</v>
      </c>
      <c r="AA10" s="22">
        <v>744888</v>
      </c>
    </row>
    <row r="11" spans="1:27" x14ac:dyDescent="0.25">
      <c r="A11" s="23" t="s">
        <v>39</v>
      </c>
      <c r="B11" s="17" t="s">
        <v>32</v>
      </c>
      <c r="C11" s="18">
        <v>87425979</v>
      </c>
      <c r="D11" s="18"/>
      <c r="E11" s="19">
        <v>146211623</v>
      </c>
      <c r="F11" s="20">
        <v>146211623</v>
      </c>
      <c r="G11" s="24">
        <v>170079529</v>
      </c>
      <c r="H11" s="24">
        <v>-40757721</v>
      </c>
      <c r="I11" s="24">
        <v>-1839466</v>
      </c>
      <c r="J11" s="20">
        <v>127482342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127482342</v>
      </c>
      <c r="X11" s="20">
        <v>146211623</v>
      </c>
      <c r="Y11" s="24">
        <v>-18729281</v>
      </c>
      <c r="Z11" s="25">
        <v>-12.809707337699139</v>
      </c>
      <c r="AA11" s="26">
        <v>146211623</v>
      </c>
    </row>
    <row r="12" spans="1:27" x14ac:dyDescent="0.25">
      <c r="A12" s="23" t="s">
        <v>40</v>
      </c>
      <c r="B12" s="17" t="s">
        <v>32</v>
      </c>
      <c r="C12" s="18">
        <v>18158141</v>
      </c>
      <c r="D12" s="18"/>
      <c r="E12" s="19">
        <v>17934035</v>
      </c>
      <c r="F12" s="20">
        <v>17934035</v>
      </c>
      <c r="G12" s="20">
        <v>18158141</v>
      </c>
      <c r="H12" s="20"/>
      <c r="I12" s="20"/>
      <c r="J12" s="20">
        <v>18158141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18158141</v>
      </c>
      <c r="X12" s="20">
        <v>17934035</v>
      </c>
      <c r="Y12" s="20">
        <v>224106</v>
      </c>
      <c r="Z12" s="21">
        <v>1.2496128171936767</v>
      </c>
      <c r="AA12" s="22">
        <v>17934035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490236692</v>
      </c>
      <c r="D13" s="29">
        <f>SUM(D6:D12)</f>
        <v>0</v>
      </c>
      <c r="E13" s="30">
        <f t="shared" si="0"/>
        <v>518419740</v>
      </c>
      <c r="F13" s="31">
        <f t="shared" si="0"/>
        <v>518419740</v>
      </c>
      <c r="G13" s="31">
        <f t="shared" si="0"/>
        <v>590693719</v>
      </c>
      <c r="H13" s="31">
        <f t="shared" si="0"/>
        <v>-39603533</v>
      </c>
      <c r="I13" s="31">
        <f t="shared" si="0"/>
        <v>-4889444</v>
      </c>
      <c r="J13" s="31">
        <f t="shared" si="0"/>
        <v>546200742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546200742</v>
      </c>
      <c r="X13" s="31">
        <f t="shared" si="0"/>
        <v>520707817</v>
      </c>
      <c r="Y13" s="31">
        <f t="shared" si="0"/>
        <v>25492925</v>
      </c>
      <c r="Z13" s="32">
        <f>+IF(X13&lt;&gt;0,+(Y13/X13)*100,0)</f>
        <v>4.8958214506697146</v>
      </c>
      <c r="AA13" s="33">
        <f>SUM(AA6:AA12)</f>
        <v>518419740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3342948</v>
      </c>
      <c r="D15" s="18"/>
      <c r="E15" s="19">
        <v>3342948</v>
      </c>
      <c r="F15" s="20">
        <v>3342948</v>
      </c>
      <c r="G15" s="20">
        <v>3342948</v>
      </c>
      <c r="H15" s="20"/>
      <c r="I15" s="20"/>
      <c r="J15" s="20">
        <v>3342948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3342948</v>
      </c>
      <c r="X15" s="20">
        <v>3342948</v>
      </c>
      <c r="Y15" s="20"/>
      <c r="Z15" s="21"/>
      <c r="AA15" s="22">
        <v>3342948</v>
      </c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-31485593</v>
      </c>
      <c r="D17" s="18"/>
      <c r="E17" s="19">
        <v>102214768</v>
      </c>
      <c r="F17" s="20">
        <v>102214768</v>
      </c>
      <c r="G17" s="24">
        <v>97129156</v>
      </c>
      <c r="H17" s="24">
        <v>-2172654</v>
      </c>
      <c r="I17" s="24">
        <v>95132</v>
      </c>
      <c r="J17" s="20">
        <v>95051634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95051634</v>
      </c>
      <c r="X17" s="20">
        <v>97569945</v>
      </c>
      <c r="Y17" s="24">
        <v>-2518311</v>
      </c>
      <c r="Z17" s="25">
        <v>-2.58103148464417</v>
      </c>
      <c r="AA17" s="26">
        <v>102214768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-28142645</v>
      </c>
      <c r="D25" s="29">
        <f t="shared" ref="D25:Y25" si="1">SUM(D15:D24)</f>
        <v>0</v>
      </c>
      <c r="E25" s="35">
        <f t="shared" si="1"/>
        <v>105557716</v>
      </c>
      <c r="F25" s="36">
        <f t="shared" si="1"/>
        <v>105557716</v>
      </c>
      <c r="G25" s="36">
        <f t="shared" si="1"/>
        <v>100472104</v>
      </c>
      <c r="H25" s="36">
        <f t="shared" si="1"/>
        <v>-2172654</v>
      </c>
      <c r="I25" s="36">
        <f t="shared" si="1"/>
        <v>95132</v>
      </c>
      <c r="J25" s="36">
        <f t="shared" si="1"/>
        <v>98394582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98394582</v>
      </c>
      <c r="X25" s="36">
        <f t="shared" si="1"/>
        <v>100912893</v>
      </c>
      <c r="Y25" s="36">
        <f t="shared" si="1"/>
        <v>-2518311</v>
      </c>
      <c r="Z25" s="37">
        <f>+IF(X25&lt;&gt;0,+(Y25/X25)*100,0)</f>
        <v>-2.4955294860092856</v>
      </c>
      <c r="AA25" s="38">
        <f>SUM(AA15:AA24)</f>
        <v>105557716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462094047</v>
      </c>
      <c r="D26" s="29">
        <f>+D13+D25</f>
        <v>0</v>
      </c>
      <c r="E26" s="30">
        <f t="shared" si="2"/>
        <v>623977456</v>
      </c>
      <c r="F26" s="31">
        <f t="shared" si="2"/>
        <v>623977456</v>
      </c>
      <c r="G26" s="31">
        <f t="shared" si="2"/>
        <v>691165823</v>
      </c>
      <c r="H26" s="31">
        <f t="shared" si="2"/>
        <v>-41776187</v>
      </c>
      <c r="I26" s="31">
        <f t="shared" si="2"/>
        <v>-4794312</v>
      </c>
      <c r="J26" s="31">
        <f t="shared" si="2"/>
        <v>644595324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644595324</v>
      </c>
      <c r="X26" s="31">
        <f t="shared" si="2"/>
        <v>621620710</v>
      </c>
      <c r="Y26" s="31">
        <f t="shared" si="2"/>
        <v>22974614</v>
      </c>
      <c r="Z26" s="32">
        <f>+IF(X26&lt;&gt;0,+(Y26/X26)*100,0)</f>
        <v>3.6959215853667424</v>
      </c>
      <c r="AA26" s="33">
        <f>+AA13+AA25</f>
        <v>623977456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2327379</v>
      </c>
      <c r="D31" s="18"/>
      <c r="E31" s="19">
        <v>2344992</v>
      </c>
      <c r="F31" s="20">
        <v>2344992</v>
      </c>
      <c r="G31" s="20">
        <v>2311923</v>
      </c>
      <c r="H31" s="20">
        <v>-6715</v>
      </c>
      <c r="I31" s="20">
        <v>-8369</v>
      </c>
      <c r="J31" s="20">
        <v>2296839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2296839</v>
      </c>
      <c r="X31" s="20">
        <v>2344992</v>
      </c>
      <c r="Y31" s="20">
        <v>-48153</v>
      </c>
      <c r="Z31" s="21">
        <v>-2.0534398411593728</v>
      </c>
      <c r="AA31" s="22">
        <v>2344992</v>
      </c>
    </row>
    <row r="32" spans="1:27" x14ac:dyDescent="0.25">
      <c r="A32" s="23" t="s">
        <v>59</v>
      </c>
      <c r="B32" s="17" t="s">
        <v>32</v>
      </c>
      <c r="C32" s="18">
        <v>124912308</v>
      </c>
      <c r="D32" s="18"/>
      <c r="E32" s="19">
        <v>136058881</v>
      </c>
      <c r="F32" s="20">
        <v>136058881</v>
      </c>
      <c r="G32" s="20">
        <v>122045287</v>
      </c>
      <c r="H32" s="20">
        <v>54727652</v>
      </c>
      <c r="I32" s="20">
        <v>-33218516</v>
      </c>
      <c r="J32" s="20">
        <v>143554423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143554423</v>
      </c>
      <c r="X32" s="20">
        <v>133193393</v>
      </c>
      <c r="Y32" s="20">
        <v>10361030</v>
      </c>
      <c r="Z32" s="21">
        <v>7.7789369026735429</v>
      </c>
      <c r="AA32" s="22">
        <v>136058881</v>
      </c>
    </row>
    <row r="33" spans="1:27" x14ac:dyDescent="0.25">
      <c r="A33" s="23" t="s">
        <v>60</v>
      </c>
      <c r="B33" s="17" t="s">
        <v>32</v>
      </c>
      <c r="C33" s="18">
        <v>-1944486</v>
      </c>
      <c r="D33" s="18"/>
      <c r="E33" s="19">
        <v>-1944486</v>
      </c>
      <c r="F33" s="20">
        <v>-1944486</v>
      </c>
      <c r="G33" s="20">
        <v>-1944486</v>
      </c>
      <c r="H33" s="20"/>
      <c r="I33" s="20"/>
      <c r="J33" s="20">
        <v>-1944486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-1944486</v>
      </c>
      <c r="X33" s="20">
        <v>-1944486</v>
      </c>
      <c r="Y33" s="20"/>
      <c r="Z33" s="21"/>
      <c r="AA33" s="22">
        <v>-1944486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89905070</v>
      </c>
      <c r="D35" s="18"/>
      <c r="E35" s="19">
        <v>132038009</v>
      </c>
      <c r="F35" s="20">
        <v>132038009</v>
      </c>
      <c r="G35" s="20">
        <v>165231353</v>
      </c>
      <c r="H35" s="20">
        <v>-37863620</v>
      </c>
      <c r="I35" s="20">
        <v>985564</v>
      </c>
      <c r="J35" s="20">
        <v>128353297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128353297</v>
      </c>
      <c r="X35" s="20">
        <v>132038009</v>
      </c>
      <c r="Y35" s="20">
        <v>-3684712</v>
      </c>
      <c r="Z35" s="21">
        <v>-2.790644927098227</v>
      </c>
      <c r="AA35" s="22">
        <v>132038009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215200271</v>
      </c>
      <c r="D37" s="29">
        <f t="shared" ref="D37:Y37" si="3">SUM(D29:D36)</f>
        <v>0</v>
      </c>
      <c r="E37" s="30">
        <f t="shared" si="3"/>
        <v>268497396</v>
      </c>
      <c r="F37" s="31">
        <f t="shared" si="3"/>
        <v>268497396</v>
      </c>
      <c r="G37" s="31">
        <f t="shared" si="3"/>
        <v>287644077</v>
      </c>
      <c r="H37" s="31">
        <f t="shared" si="3"/>
        <v>16857317</v>
      </c>
      <c r="I37" s="31">
        <f t="shared" si="3"/>
        <v>-32241321</v>
      </c>
      <c r="J37" s="31">
        <f t="shared" si="3"/>
        <v>272260073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272260073</v>
      </c>
      <c r="X37" s="31">
        <f t="shared" si="3"/>
        <v>265631908</v>
      </c>
      <c r="Y37" s="31">
        <f t="shared" si="3"/>
        <v>6628165</v>
      </c>
      <c r="Z37" s="32">
        <f>+IF(X37&lt;&gt;0,+(Y37/X37)*100,0)</f>
        <v>2.495244283679956</v>
      </c>
      <c r="AA37" s="33">
        <f>SUM(AA29:AA36)</f>
        <v>268497396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13093213</v>
      </c>
      <c r="D41" s="18"/>
      <c r="E41" s="19"/>
      <c r="F41" s="20"/>
      <c r="G41" s="20"/>
      <c r="H41" s="20">
        <v>-14893529</v>
      </c>
      <c r="I41" s="20"/>
      <c r="J41" s="20">
        <v>-14893529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-14893529</v>
      </c>
      <c r="X41" s="20"/>
      <c r="Y41" s="20">
        <v>-14893529</v>
      </c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13093213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-14893529</v>
      </c>
      <c r="I43" s="36">
        <f t="shared" si="4"/>
        <v>0</v>
      </c>
      <c r="J43" s="36">
        <f t="shared" si="4"/>
        <v>-14893529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-14893529</v>
      </c>
      <c r="X43" s="36">
        <f t="shared" si="4"/>
        <v>0</v>
      </c>
      <c r="Y43" s="36">
        <f t="shared" si="4"/>
        <v>-14893529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228293484</v>
      </c>
      <c r="D44" s="29">
        <f>+D37+D43</f>
        <v>0</v>
      </c>
      <c r="E44" s="30">
        <f t="shared" si="5"/>
        <v>268497396</v>
      </c>
      <c r="F44" s="31">
        <f t="shared" si="5"/>
        <v>268497396</v>
      </c>
      <c r="G44" s="31">
        <f t="shared" si="5"/>
        <v>287644077</v>
      </c>
      <c r="H44" s="31">
        <f t="shared" si="5"/>
        <v>1963788</v>
      </c>
      <c r="I44" s="31">
        <f t="shared" si="5"/>
        <v>-32241321</v>
      </c>
      <c r="J44" s="31">
        <f t="shared" si="5"/>
        <v>257366544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257366544</v>
      </c>
      <c r="X44" s="31">
        <f t="shared" si="5"/>
        <v>265631908</v>
      </c>
      <c r="Y44" s="31">
        <f t="shared" si="5"/>
        <v>-8265364</v>
      </c>
      <c r="Z44" s="32">
        <f>+IF(X44&lt;&gt;0,+(Y44/X44)*100,0)</f>
        <v>-3.1115855253353071</v>
      </c>
      <c r="AA44" s="33">
        <f>+AA37+AA43</f>
        <v>268497396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233800563</v>
      </c>
      <c r="D45" s="42">
        <f t="shared" si="6"/>
        <v>0</v>
      </c>
      <c r="E45" s="43">
        <f t="shared" si="6"/>
        <v>355480060</v>
      </c>
      <c r="F45" s="44">
        <f t="shared" si="6"/>
        <v>355480060</v>
      </c>
      <c r="G45" s="44">
        <f t="shared" si="6"/>
        <v>403521746</v>
      </c>
      <c r="H45" s="44">
        <f t="shared" si="6"/>
        <v>-43739975</v>
      </c>
      <c r="I45" s="44">
        <f t="shared" si="6"/>
        <v>27447009</v>
      </c>
      <c r="J45" s="44">
        <f t="shared" si="6"/>
        <v>387228780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387228780</v>
      </c>
      <c r="X45" s="44">
        <f t="shared" si="6"/>
        <v>355988802</v>
      </c>
      <c r="Y45" s="44">
        <f t="shared" si="6"/>
        <v>31239978</v>
      </c>
      <c r="Z45" s="45">
        <f>+IF(X45&lt;&gt;0,+(Y45/X45)*100,0)</f>
        <v>8.7755507545431168</v>
      </c>
      <c r="AA45" s="46">
        <f>+AA26-AA44</f>
        <v>355480060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-113546950</v>
      </c>
      <c r="D47" s="18"/>
      <c r="E47" s="19">
        <v>20493358</v>
      </c>
      <c r="F47" s="20">
        <v>20493358</v>
      </c>
      <c r="G47" s="20">
        <v>36605722</v>
      </c>
      <c r="H47" s="20">
        <v>-12231780</v>
      </c>
      <c r="I47" s="20">
        <v>24778738</v>
      </c>
      <c r="J47" s="20">
        <v>49152680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49152680</v>
      </c>
      <c r="X47" s="20">
        <v>21002105</v>
      </c>
      <c r="Y47" s="20">
        <v>28150575</v>
      </c>
      <c r="Z47" s="47">
        <v>134.03692153715068</v>
      </c>
      <c r="AA47" s="22">
        <v>20493358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-113546950</v>
      </c>
      <c r="D50" s="50">
        <f t="shared" ref="D50:Y50" si="7">SUM(D47:D49)</f>
        <v>0</v>
      </c>
      <c r="E50" s="51">
        <f t="shared" si="7"/>
        <v>20493358</v>
      </c>
      <c r="F50" s="52">
        <f t="shared" si="7"/>
        <v>20493358</v>
      </c>
      <c r="G50" s="52">
        <f t="shared" si="7"/>
        <v>36605722</v>
      </c>
      <c r="H50" s="52">
        <f t="shared" si="7"/>
        <v>-12231780</v>
      </c>
      <c r="I50" s="52">
        <f t="shared" si="7"/>
        <v>24778738</v>
      </c>
      <c r="J50" s="52">
        <f t="shared" si="7"/>
        <v>49152680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49152680</v>
      </c>
      <c r="X50" s="52">
        <f t="shared" si="7"/>
        <v>21002105</v>
      </c>
      <c r="Y50" s="52">
        <f t="shared" si="7"/>
        <v>28150575</v>
      </c>
      <c r="Z50" s="53">
        <f>+IF(X50&lt;&gt;0,+(Y50/X50)*100,0)</f>
        <v>134.03692153715068</v>
      </c>
      <c r="AA50" s="54">
        <f>SUM(AA47:AA49)</f>
        <v>20493358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-81159601</v>
      </c>
      <c r="D6" s="18"/>
      <c r="E6" s="19">
        <v>-62183557</v>
      </c>
      <c r="F6" s="20">
        <v>-62183557</v>
      </c>
      <c r="G6" s="20">
        <v>-82753641</v>
      </c>
      <c r="H6" s="20">
        <v>-3677028</v>
      </c>
      <c r="I6" s="20">
        <v>-3709144</v>
      </c>
      <c r="J6" s="20">
        <v>-90139813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-90139813</v>
      </c>
      <c r="X6" s="20">
        <v>-40029419</v>
      </c>
      <c r="Y6" s="20">
        <v>-50110394</v>
      </c>
      <c r="Z6" s="21">
        <v>125.18391535985072</v>
      </c>
      <c r="AA6" s="22">
        <v>-62183557</v>
      </c>
    </row>
    <row r="7" spans="1:27" x14ac:dyDescent="0.25">
      <c r="A7" s="23" t="s">
        <v>35</v>
      </c>
      <c r="B7" s="17" t="s">
        <v>32</v>
      </c>
      <c r="C7" s="18">
        <v>16360051</v>
      </c>
      <c r="D7" s="18"/>
      <c r="E7" s="19">
        <v>23077022</v>
      </c>
      <c r="F7" s="20">
        <v>23077022</v>
      </c>
      <c r="G7" s="20">
        <v>15884477</v>
      </c>
      <c r="H7" s="20">
        <v>3961363</v>
      </c>
      <c r="I7" s="20">
        <v>396339</v>
      </c>
      <c r="J7" s="20">
        <v>20242179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20242179</v>
      </c>
      <c r="X7" s="20">
        <v>16563552</v>
      </c>
      <c r="Y7" s="20">
        <v>3678627</v>
      </c>
      <c r="Z7" s="21">
        <v>22.209167453937418</v>
      </c>
      <c r="AA7" s="22">
        <v>23077022</v>
      </c>
    </row>
    <row r="8" spans="1:27" x14ac:dyDescent="0.25">
      <c r="A8" s="23" t="s">
        <v>36</v>
      </c>
      <c r="B8" s="17" t="s">
        <v>32</v>
      </c>
      <c r="C8" s="18">
        <v>-830</v>
      </c>
      <c r="D8" s="18"/>
      <c r="E8" s="19"/>
      <c r="F8" s="20"/>
      <c r="G8" s="20">
        <v>-830</v>
      </c>
      <c r="H8" s="20"/>
      <c r="I8" s="20"/>
      <c r="J8" s="20">
        <v>-830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-830</v>
      </c>
      <c r="X8" s="20"/>
      <c r="Y8" s="20">
        <v>-830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-289980</v>
      </c>
      <c r="D10" s="18"/>
      <c r="E10" s="19">
        <v>-291655</v>
      </c>
      <c r="F10" s="20">
        <v>-291655</v>
      </c>
      <c r="G10" s="20">
        <v>-290843</v>
      </c>
      <c r="H10" s="20"/>
      <c r="I10" s="20"/>
      <c r="J10" s="20">
        <v>-290843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-290843</v>
      </c>
      <c r="X10" s="20">
        <v>-90473</v>
      </c>
      <c r="Y10" s="20">
        <v>-200370</v>
      </c>
      <c r="Z10" s="21">
        <v>221.46938865738949</v>
      </c>
      <c r="AA10" s="22">
        <v>-291655</v>
      </c>
    </row>
    <row r="11" spans="1:27" x14ac:dyDescent="0.25">
      <c r="A11" s="23" t="s">
        <v>39</v>
      </c>
      <c r="B11" s="17" t="s">
        <v>32</v>
      </c>
      <c r="C11" s="18">
        <v>85822402</v>
      </c>
      <c r="D11" s="18"/>
      <c r="E11" s="19">
        <v>84461624</v>
      </c>
      <c r="F11" s="20">
        <v>84461624</v>
      </c>
      <c r="G11" s="24">
        <v>103119774</v>
      </c>
      <c r="H11" s="24">
        <v>-13655005</v>
      </c>
      <c r="I11" s="24">
        <v>547302</v>
      </c>
      <c r="J11" s="20">
        <v>90012071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90012071</v>
      </c>
      <c r="X11" s="20">
        <v>84461624</v>
      </c>
      <c r="Y11" s="24">
        <v>5550447</v>
      </c>
      <c r="Z11" s="25">
        <v>6.5715608309875728</v>
      </c>
      <c r="AA11" s="26">
        <v>84461624</v>
      </c>
    </row>
    <row r="12" spans="1:27" x14ac:dyDescent="0.25">
      <c r="A12" s="23" t="s">
        <v>40</v>
      </c>
      <c r="B12" s="17" t="s">
        <v>32</v>
      </c>
      <c r="C12" s="18">
        <v>-253342</v>
      </c>
      <c r="D12" s="18"/>
      <c r="E12" s="19">
        <v>-253342</v>
      </c>
      <c r="F12" s="20">
        <v>-253342</v>
      </c>
      <c r="G12" s="20">
        <v>-253342</v>
      </c>
      <c r="H12" s="20"/>
      <c r="I12" s="20"/>
      <c r="J12" s="20">
        <v>-253342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-253342</v>
      </c>
      <c r="X12" s="20">
        <v>-253342</v>
      </c>
      <c r="Y12" s="20"/>
      <c r="Z12" s="21"/>
      <c r="AA12" s="22">
        <v>-253342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20478700</v>
      </c>
      <c r="D13" s="29">
        <f>SUM(D6:D12)</f>
        <v>0</v>
      </c>
      <c r="E13" s="30">
        <f t="shared" si="0"/>
        <v>44810092</v>
      </c>
      <c r="F13" s="31">
        <f t="shared" si="0"/>
        <v>44810092</v>
      </c>
      <c r="G13" s="31">
        <f t="shared" si="0"/>
        <v>35705595</v>
      </c>
      <c r="H13" s="31">
        <f t="shared" si="0"/>
        <v>-13370670</v>
      </c>
      <c r="I13" s="31">
        <f t="shared" si="0"/>
        <v>-2765503</v>
      </c>
      <c r="J13" s="31">
        <f t="shared" si="0"/>
        <v>19569422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19569422</v>
      </c>
      <c r="X13" s="31">
        <f t="shared" si="0"/>
        <v>60651942</v>
      </c>
      <c r="Y13" s="31">
        <f t="shared" si="0"/>
        <v>-41082520</v>
      </c>
      <c r="Z13" s="32">
        <f>+IF(X13&lt;&gt;0,+(Y13/X13)*100,0)</f>
        <v>-67.734879783404139</v>
      </c>
      <c r="AA13" s="33">
        <f>SUM(AA6:AA12)</f>
        <v>44810092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91600527</v>
      </c>
      <c r="D17" s="18"/>
      <c r="E17" s="19">
        <v>97921623</v>
      </c>
      <c r="F17" s="20">
        <v>97921623</v>
      </c>
      <c r="G17" s="24">
        <v>84911379</v>
      </c>
      <c r="H17" s="24">
        <v>10248103</v>
      </c>
      <c r="I17" s="24">
        <v>-258824</v>
      </c>
      <c r="J17" s="20">
        <v>94900658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94900658</v>
      </c>
      <c r="X17" s="20">
        <v>91057608</v>
      </c>
      <c r="Y17" s="24">
        <v>3843050</v>
      </c>
      <c r="Z17" s="25">
        <v>4.2204600850046488</v>
      </c>
      <c r="AA17" s="26">
        <v>97921623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91600527</v>
      </c>
      <c r="D25" s="29">
        <f t="shared" ref="D25:Y25" si="1">SUM(D15:D24)</f>
        <v>0</v>
      </c>
      <c r="E25" s="35">
        <f t="shared" si="1"/>
        <v>97921623</v>
      </c>
      <c r="F25" s="36">
        <f t="shared" si="1"/>
        <v>97921623</v>
      </c>
      <c r="G25" s="36">
        <f t="shared" si="1"/>
        <v>84911379</v>
      </c>
      <c r="H25" s="36">
        <f t="shared" si="1"/>
        <v>10248103</v>
      </c>
      <c r="I25" s="36">
        <f t="shared" si="1"/>
        <v>-258824</v>
      </c>
      <c r="J25" s="36">
        <f t="shared" si="1"/>
        <v>94900658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94900658</v>
      </c>
      <c r="X25" s="36">
        <f t="shared" si="1"/>
        <v>91057608</v>
      </c>
      <c r="Y25" s="36">
        <f t="shared" si="1"/>
        <v>3843050</v>
      </c>
      <c r="Z25" s="37">
        <f>+IF(X25&lt;&gt;0,+(Y25/X25)*100,0)</f>
        <v>4.2204600850046488</v>
      </c>
      <c r="AA25" s="38">
        <f>SUM(AA15:AA24)</f>
        <v>97921623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112079227</v>
      </c>
      <c r="D26" s="29">
        <f>+D13+D25</f>
        <v>0</v>
      </c>
      <c r="E26" s="30">
        <f t="shared" si="2"/>
        <v>142731715</v>
      </c>
      <c r="F26" s="31">
        <f t="shared" si="2"/>
        <v>142731715</v>
      </c>
      <c r="G26" s="31">
        <f t="shared" si="2"/>
        <v>120616974</v>
      </c>
      <c r="H26" s="31">
        <f t="shared" si="2"/>
        <v>-3122567</v>
      </c>
      <c r="I26" s="31">
        <f t="shared" si="2"/>
        <v>-3024327</v>
      </c>
      <c r="J26" s="31">
        <f t="shared" si="2"/>
        <v>114470080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114470080</v>
      </c>
      <c r="X26" s="31">
        <f t="shared" si="2"/>
        <v>151709550</v>
      </c>
      <c r="Y26" s="31">
        <f t="shared" si="2"/>
        <v>-37239470</v>
      </c>
      <c r="Z26" s="32">
        <f>+IF(X26&lt;&gt;0,+(Y26/X26)*100,0)</f>
        <v>-24.546556231957712</v>
      </c>
      <c r="AA26" s="33">
        <f>+AA13+AA25</f>
        <v>142731715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1982806</v>
      </c>
      <c r="D31" s="18"/>
      <c r="E31" s="19">
        <v>2007375</v>
      </c>
      <c r="F31" s="20">
        <v>2007375</v>
      </c>
      <c r="G31" s="20">
        <v>1994075</v>
      </c>
      <c r="H31" s="20">
        <v>2091</v>
      </c>
      <c r="I31" s="20">
        <v>10075</v>
      </c>
      <c r="J31" s="20">
        <v>2006241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2006241</v>
      </c>
      <c r="X31" s="20">
        <v>2007375</v>
      </c>
      <c r="Y31" s="20">
        <v>-1134</v>
      </c>
      <c r="Z31" s="21">
        <v>-5.6491686904539519E-2</v>
      </c>
      <c r="AA31" s="22">
        <v>2007375</v>
      </c>
    </row>
    <row r="32" spans="1:27" x14ac:dyDescent="0.25">
      <c r="A32" s="23" t="s">
        <v>59</v>
      </c>
      <c r="B32" s="17" t="s">
        <v>32</v>
      </c>
      <c r="C32" s="18">
        <v>13366522</v>
      </c>
      <c r="D32" s="18"/>
      <c r="E32" s="19">
        <v>11778177</v>
      </c>
      <c r="F32" s="20">
        <v>11778177</v>
      </c>
      <c r="G32" s="20">
        <v>-6188461</v>
      </c>
      <c r="H32" s="20">
        <v>11851110</v>
      </c>
      <c r="I32" s="20">
        <v>-11851109</v>
      </c>
      <c r="J32" s="20">
        <v>-6188460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-6188460</v>
      </c>
      <c r="X32" s="20">
        <v>11778177</v>
      </c>
      <c r="Y32" s="20">
        <v>-17966637</v>
      </c>
      <c r="Z32" s="21">
        <v>-152.54174733492286</v>
      </c>
      <c r="AA32" s="22">
        <v>11778177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599739</v>
      </c>
      <c r="I33" s="20">
        <v>-57249</v>
      </c>
      <c r="J33" s="20">
        <v>542490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542490</v>
      </c>
      <c r="X33" s="20"/>
      <c r="Y33" s="20">
        <v>542490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74902071</v>
      </c>
      <c r="D35" s="18"/>
      <c r="E35" s="19">
        <v>82311490</v>
      </c>
      <c r="F35" s="20">
        <v>82311490</v>
      </c>
      <c r="G35" s="20">
        <v>94545615</v>
      </c>
      <c r="H35" s="20">
        <v>-16037418</v>
      </c>
      <c r="I35" s="20">
        <v>1652772</v>
      </c>
      <c r="J35" s="20">
        <v>80160969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80160969</v>
      </c>
      <c r="X35" s="20">
        <v>77856436</v>
      </c>
      <c r="Y35" s="20">
        <v>2304533</v>
      </c>
      <c r="Z35" s="21">
        <v>2.9599775155389851</v>
      </c>
      <c r="AA35" s="22">
        <v>82311490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90251399</v>
      </c>
      <c r="D37" s="29">
        <f t="shared" ref="D37:Y37" si="3">SUM(D29:D36)</f>
        <v>0</v>
      </c>
      <c r="E37" s="30">
        <f t="shared" si="3"/>
        <v>96097042</v>
      </c>
      <c r="F37" s="31">
        <f t="shared" si="3"/>
        <v>96097042</v>
      </c>
      <c r="G37" s="31">
        <f t="shared" si="3"/>
        <v>90351229</v>
      </c>
      <c r="H37" s="31">
        <f t="shared" si="3"/>
        <v>-3584478</v>
      </c>
      <c r="I37" s="31">
        <f t="shared" si="3"/>
        <v>-10245511</v>
      </c>
      <c r="J37" s="31">
        <f t="shared" si="3"/>
        <v>76521240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76521240</v>
      </c>
      <c r="X37" s="31">
        <f t="shared" si="3"/>
        <v>91641988</v>
      </c>
      <c r="Y37" s="31">
        <f t="shared" si="3"/>
        <v>-15120748</v>
      </c>
      <c r="Z37" s="32">
        <f>+IF(X37&lt;&gt;0,+(Y37/X37)*100,0)</f>
        <v>-16.499803561659967</v>
      </c>
      <c r="AA37" s="33">
        <f>SUM(AA29:AA36)</f>
        <v>96097042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90251399</v>
      </c>
      <c r="D44" s="29">
        <f>+D37+D43</f>
        <v>0</v>
      </c>
      <c r="E44" s="30">
        <f t="shared" si="5"/>
        <v>96097042</v>
      </c>
      <c r="F44" s="31">
        <f t="shared" si="5"/>
        <v>96097042</v>
      </c>
      <c r="G44" s="31">
        <f t="shared" si="5"/>
        <v>90351229</v>
      </c>
      <c r="H44" s="31">
        <f t="shared" si="5"/>
        <v>-3584478</v>
      </c>
      <c r="I44" s="31">
        <f t="shared" si="5"/>
        <v>-10245511</v>
      </c>
      <c r="J44" s="31">
        <f t="shared" si="5"/>
        <v>76521240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76521240</v>
      </c>
      <c r="X44" s="31">
        <f t="shared" si="5"/>
        <v>91641988</v>
      </c>
      <c r="Y44" s="31">
        <f t="shared" si="5"/>
        <v>-15120748</v>
      </c>
      <c r="Z44" s="32">
        <f>+IF(X44&lt;&gt;0,+(Y44/X44)*100,0)</f>
        <v>-16.499803561659967</v>
      </c>
      <c r="AA44" s="33">
        <f>+AA37+AA43</f>
        <v>96097042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21827828</v>
      </c>
      <c r="D45" s="42">
        <f t="shared" si="6"/>
        <v>0</v>
      </c>
      <c r="E45" s="43">
        <f t="shared" si="6"/>
        <v>46634673</v>
      </c>
      <c r="F45" s="44">
        <f t="shared" si="6"/>
        <v>46634673</v>
      </c>
      <c r="G45" s="44">
        <f t="shared" si="6"/>
        <v>30265745</v>
      </c>
      <c r="H45" s="44">
        <f t="shared" si="6"/>
        <v>461911</v>
      </c>
      <c r="I45" s="44">
        <f t="shared" si="6"/>
        <v>7221184</v>
      </c>
      <c r="J45" s="44">
        <f t="shared" si="6"/>
        <v>37948840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37948840</v>
      </c>
      <c r="X45" s="44">
        <f t="shared" si="6"/>
        <v>60067562</v>
      </c>
      <c r="Y45" s="44">
        <f t="shared" si="6"/>
        <v>-22118722</v>
      </c>
      <c r="Z45" s="45">
        <f>+IF(X45&lt;&gt;0,+(Y45/X45)*100,0)</f>
        <v>-36.823072659416404</v>
      </c>
      <c r="AA45" s="46">
        <f>+AA26-AA44</f>
        <v>46634673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-51694618</v>
      </c>
      <c r="D47" s="18"/>
      <c r="E47" s="19">
        <v>-54639437</v>
      </c>
      <c r="F47" s="20">
        <v>-54639437</v>
      </c>
      <c r="G47" s="20">
        <v>-40029991</v>
      </c>
      <c r="H47" s="20">
        <v>-21510230</v>
      </c>
      <c r="I47" s="20">
        <v>7941723</v>
      </c>
      <c r="J47" s="20">
        <v>-53598498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-53598498</v>
      </c>
      <c r="X47" s="20">
        <v>-41206547</v>
      </c>
      <c r="Y47" s="20">
        <v>-12391951</v>
      </c>
      <c r="Z47" s="47">
        <v>30.072772173800438</v>
      </c>
      <c r="AA47" s="22">
        <v>-54639437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-51694618</v>
      </c>
      <c r="D50" s="50">
        <f t="shared" ref="D50:Y50" si="7">SUM(D47:D49)</f>
        <v>0</v>
      </c>
      <c r="E50" s="51">
        <f t="shared" si="7"/>
        <v>-54639437</v>
      </c>
      <c r="F50" s="52">
        <f t="shared" si="7"/>
        <v>-54639437</v>
      </c>
      <c r="G50" s="52">
        <f t="shared" si="7"/>
        <v>-40029991</v>
      </c>
      <c r="H50" s="52">
        <f t="shared" si="7"/>
        <v>-21510230</v>
      </c>
      <c r="I50" s="52">
        <f t="shared" si="7"/>
        <v>7941723</v>
      </c>
      <c r="J50" s="52">
        <f t="shared" si="7"/>
        <v>-53598498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-53598498</v>
      </c>
      <c r="X50" s="52">
        <f t="shared" si="7"/>
        <v>-41206547</v>
      </c>
      <c r="Y50" s="52">
        <f t="shared" si="7"/>
        <v>-12391951</v>
      </c>
      <c r="Z50" s="53">
        <f>+IF(X50&lt;&gt;0,+(Y50/X50)*100,0)</f>
        <v>30.072772173800438</v>
      </c>
      <c r="AA50" s="54">
        <f>SUM(AA47:AA49)</f>
        <v>-54639437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35191993</v>
      </c>
      <c r="D6" s="18"/>
      <c r="E6" s="19">
        <v>10652272</v>
      </c>
      <c r="F6" s="20">
        <v>10652272</v>
      </c>
      <c r="G6" s="20">
        <v>-4981033</v>
      </c>
      <c r="H6" s="20">
        <v>19068196</v>
      </c>
      <c r="I6" s="20">
        <v>4846890</v>
      </c>
      <c r="J6" s="20">
        <v>18934053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18934053</v>
      </c>
      <c r="X6" s="20">
        <v>2663064</v>
      </c>
      <c r="Y6" s="20">
        <v>16270989</v>
      </c>
      <c r="Z6" s="21">
        <v>610.98753165526625</v>
      </c>
      <c r="AA6" s="22">
        <v>10652272</v>
      </c>
    </row>
    <row r="7" spans="1:27" x14ac:dyDescent="0.25">
      <c r="A7" s="23" t="s">
        <v>35</v>
      </c>
      <c r="B7" s="17" t="s">
        <v>32</v>
      </c>
      <c r="C7" s="18">
        <v>10723834</v>
      </c>
      <c r="D7" s="18"/>
      <c r="E7" s="19">
        <v>10480224</v>
      </c>
      <c r="F7" s="20">
        <v>10480224</v>
      </c>
      <c r="G7" s="20">
        <v>22775130</v>
      </c>
      <c r="H7" s="20">
        <v>-20140865</v>
      </c>
      <c r="I7" s="20">
        <v>12302845</v>
      </c>
      <c r="J7" s="20">
        <v>14937110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14937110</v>
      </c>
      <c r="X7" s="20">
        <v>2620053</v>
      </c>
      <c r="Y7" s="20">
        <v>12317057</v>
      </c>
      <c r="Z7" s="21">
        <v>470.10716958779079</v>
      </c>
      <c r="AA7" s="22">
        <v>10480224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-8613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>
        <v>15</v>
      </c>
      <c r="J11" s="20">
        <v>15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</v>
      </c>
      <c r="X11" s="20"/>
      <c r="Y11" s="24">
        <v>15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45907214</v>
      </c>
      <c r="D13" s="29">
        <f>SUM(D6:D12)</f>
        <v>0</v>
      </c>
      <c r="E13" s="30">
        <f t="shared" si="0"/>
        <v>21132496</v>
      </c>
      <c r="F13" s="31">
        <f t="shared" si="0"/>
        <v>21132496</v>
      </c>
      <c r="G13" s="31">
        <f t="shared" si="0"/>
        <v>17794097</v>
      </c>
      <c r="H13" s="31">
        <f t="shared" si="0"/>
        <v>-1072669</v>
      </c>
      <c r="I13" s="31">
        <f t="shared" si="0"/>
        <v>17149750</v>
      </c>
      <c r="J13" s="31">
        <f t="shared" si="0"/>
        <v>33871178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33871178</v>
      </c>
      <c r="X13" s="31">
        <f t="shared" si="0"/>
        <v>5283117</v>
      </c>
      <c r="Y13" s="31">
        <f t="shared" si="0"/>
        <v>28588061</v>
      </c>
      <c r="Z13" s="32">
        <f>+IF(X13&lt;&gt;0,+(Y13/X13)*100,0)</f>
        <v>541.121103318363</v>
      </c>
      <c r="AA13" s="33">
        <f>SUM(AA6:AA12)</f>
        <v>21132496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5698817</v>
      </c>
      <c r="D17" s="18"/>
      <c r="E17" s="19">
        <v>104117414</v>
      </c>
      <c r="F17" s="20">
        <v>104117414</v>
      </c>
      <c r="G17" s="24">
        <v>97181260</v>
      </c>
      <c r="H17" s="24">
        <v>-638006</v>
      </c>
      <c r="I17" s="24">
        <v>397342</v>
      </c>
      <c r="J17" s="20">
        <v>96940596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96940596</v>
      </c>
      <c r="X17" s="20">
        <v>26029350</v>
      </c>
      <c r="Y17" s="24">
        <v>70911246</v>
      </c>
      <c r="Z17" s="25">
        <v>272.42803220211027</v>
      </c>
      <c r="AA17" s="26">
        <v>104117414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5698817</v>
      </c>
      <c r="D25" s="29">
        <f t="shared" ref="D25:Y25" si="1">SUM(D15:D24)</f>
        <v>0</v>
      </c>
      <c r="E25" s="35">
        <f t="shared" si="1"/>
        <v>104117414</v>
      </c>
      <c r="F25" s="36">
        <f t="shared" si="1"/>
        <v>104117414</v>
      </c>
      <c r="G25" s="36">
        <f t="shared" si="1"/>
        <v>97181260</v>
      </c>
      <c r="H25" s="36">
        <f t="shared" si="1"/>
        <v>-638006</v>
      </c>
      <c r="I25" s="36">
        <f t="shared" si="1"/>
        <v>397342</v>
      </c>
      <c r="J25" s="36">
        <f t="shared" si="1"/>
        <v>96940596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96940596</v>
      </c>
      <c r="X25" s="36">
        <f t="shared" si="1"/>
        <v>26029350</v>
      </c>
      <c r="Y25" s="36">
        <f t="shared" si="1"/>
        <v>70911246</v>
      </c>
      <c r="Z25" s="37">
        <f>+IF(X25&lt;&gt;0,+(Y25/X25)*100,0)</f>
        <v>272.42803220211027</v>
      </c>
      <c r="AA25" s="38">
        <f>SUM(AA15:AA24)</f>
        <v>104117414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51606031</v>
      </c>
      <c r="D26" s="29">
        <f>+D13+D25</f>
        <v>0</v>
      </c>
      <c r="E26" s="30">
        <f t="shared" si="2"/>
        <v>125249910</v>
      </c>
      <c r="F26" s="31">
        <f t="shared" si="2"/>
        <v>125249910</v>
      </c>
      <c r="G26" s="31">
        <f t="shared" si="2"/>
        <v>114975357</v>
      </c>
      <c r="H26" s="31">
        <f t="shared" si="2"/>
        <v>-1710675</v>
      </c>
      <c r="I26" s="31">
        <f t="shared" si="2"/>
        <v>17547092</v>
      </c>
      <c r="J26" s="31">
        <f t="shared" si="2"/>
        <v>130811774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130811774</v>
      </c>
      <c r="X26" s="31">
        <f t="shared" si="2"/>
        <v>31312467</v>
      </c>
      <c r="Y26" s="31">
        <f t="shared" si="2"/>
        <v>99499307</v>
      </c>
      <c r="Z26" s="32">
        <f>+IF(X26&lt;&gt;0,+(Y26/X26)*100,0)</f>
        <v>317.76259277175444</v>
      </c>
      <c r="AA26" s="33">
        <f>+AA13+AA25</f>
        <v>125249910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4882</v>
      </c>
      <c r="F31" s="20">
        <v>4882</v>
      </c>
      <c r="G31" s="20">
        <v>4882</v>
      </c>
      <c r="H31" s="20"/>
      <c r="I31" s="20"/>
      <c r="J31" s="20">
        <v>4882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4882</v>
      </c>
      <c r="X31" s="20">
        <v>1221</v>
      </c>
      <c r="Y31" s="20">
        <v>3661</v>
      </c>
      <c r="Z31" s="21">
        <v>299.83619983619985</v>
      </c>
      <c r="AA31" s="22">
        <v>4882</v>
      </c>
    </row>
    <row r="32" spans="1:27" x14ac:dyDescent="0.25">
      <c r="A32" s="23" t="s">
        <v>59</v>
      </c>
      <c r="B32" s="17" t="s">
        <v>32</v>
      </c>
      <c r="C32" s="18">
        <v>26895865</v>
      </c>
      <c r="D32" s="18"/>
      <c r="E32" s="19">
        <v>-43463240</v>
      </c>
      <c r="F32" s="20">
        <v>-43463240</v>
      </c>
      <c r="G32" s="20">
        <v>-59811744</v>
      </c>
      <c r="H32" s="20">
        <v>4282206</v>
      </c>
      <c r="I32" s="20">
        <v>5288379</v>
      </c>
      <c r="J32" s="20">
        <v>-50241159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-50241159</v>
      </c>
      <c r="X32" s="20">
        <v>-10865808</v>
      </c>
      <c r="Y32" s="20">
        <v>-39375351</v>
      </c>
      <c r="Z32" s="21">
        <v>362.37849039850511</v>
      </c>
      <c r="AA32" s="22">
        <v>-43463240</v>
      </c>
    </row>
    <row r="33" spans="1:27" x14ac:dyDescent="0.25">
      <c r="A33" s="23" t="s">
        <v>60</v>
      </c>
      <c r="B33" s="17" t="s">
        <v>32</v>
      </c>
      <c r="C33" s="18">
        <v>-989177</v>
      </c>
      <c r="D33" s="18"/>
      <c r="E33" s="19"/>
      <c r="F33" s="20"/>
      <c r="G33" s="20">
        <v>823</v>
      </c>
      <c r="H33" s="20">
        <v>3876000</v>
      </c>
      <c r="I33" s="20">
        <v>1343056</v>
      </c>
      <c r="J33" s="20">
        <v>5219879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5219879</v>
      </c>
      <c r="X33" s="20"/>
      <c r="Y33" s="20">
        <v>5219879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-293598</v>
      </c>
      <c r="D35" s="18"/>
      <c r="E35" s="19">
        <v>-1</v>
      </c>
      <c r="F35" s="20">
        <v>-1</v>
      </c>
      <c r="G35" s="20">
        <v>1516094</v>
      </c>
      <c r="H35" s="20">
        <v>-1816948</v>
      </c>
      <c r="I35" s="20">
        <v>1877753</v>
      </c>
      <c r="J35" s="20">
        <v>1576899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1576899</v>
      </c>
      <c r="X35" s="20">
        <v>-3</v>
      </c>
      <c r="Y35" s="20">
        <v>1576902</v>
      </c>
      <c r="Z35" s="21">
        <v>-52563400</v>
      </c>
      <c r="AA35" s="22">
        <v>-1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25613090</v>
      </c>
      <c r="D37" s="29">
        <f t="shared" ref="D37:Y37" si="3">SUM(D29:D36)</f>
        <v>0</v>
      </c>
      <c r="E37" s="30">
        <f t="shared" si="3"/>
        <v>-43458359</v>
      </c>
      <c r="F37" s="31">
        <f t="shared" si="3"/>
        <v>-43458359</v>
      </c>
      <c r="G37" s="31">
        <f t="shared" si="3"/>
        <v>-58289945</v>
      </c>
      <c r="H37" s="31">
        <f t="shared" si="3"/>
        <v>6341258</v>
      </c>
      <c r="I37" s="31">
        <f t="shared" si="3"/>
        <v>8509188</v>
      </c>
      <c r="J37" s="31">
        <f t="shared" si="3"/>
        <v>-43439499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-43439499</v>
      </c>
      <c r="X37" s="31">
        <f t="shared" si="3"/>
        <v>-10864590</v>
      </c>
      <c r="Y37" s="31">
        <f t="shared" si="3"/>
        <v>-32574909</v>
      </c>
      <c r="Z37" s="32">
        <f>+IF(X37&lt;&gt;0,+(Y37/X37)*100,0)</f>
        <v>299.82639933950571</v>
      </c>
      <c r="AA37" s="33">
        <f>SUM(AA29:AA36)</f>
        <v>-43458359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25613090</v>
      </c>
      <c r="D44" s="29">
        <f>+D37+D43</f>
        <v>0</v>
      </c>
      <c r="E44" s="30">
        <f t="shared" si="5"/>
        <v>-43458359</v>
      </c>
      <c r="F44" s="31">
        <f t="shared" si="5"/>
        <v>-43458359</v>
      </c>
      <c r="G44" s="31">
        <f t="shared" si="5"/>
        <v>-58289945</v>
      </c>
      <c r="H44" s="31">
        <f t="shared" si="5"/>
        <v>6341258</v>
      </c>
      <c r="I44" s="31">
        <f t="shared" si="5"/>
        <v>8509188</v>
      </c>
      <c r="J44" s="31">
        <f t="shared" si="5"/>
        <v>-43439499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-43439499</v>
      </c>
      <c r="X44" s="31">
        <f t="shared" si="5"/>
        <v>-10864590</v>
      </c>
      <c r="Y44" s="31">
        <f t="shared" si="5"/>
        <v>-32574909</v>
      </c>
      <c r="Z44" s="32">
        <f>+IF(X44&lt;&gt;0,+(Y44/X44)*100,0)</f>
        <v>299.82639933950571</v>
      </c>
      <c r="AA44" s="33">
        <f>+AA37+AA43</f>
        <v>-43458359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25992941</v>
      </c>
      <c r="D45" s="42">
        <f t="shared" si="6"/>
        <v>0</v>
      </c>
      <c r="E45" s="43">
        <f t="shared" si="6"/>
        <v>168708269</v>
      </c>
      <c r="F45" s="44">
        <f t="shared" si="6"/>
        <v>168708269</v>
      </c>
      <c r="G45" s="44">
        <f t="shared" si="6"/>
        <v>173265302</v>
      </c>
      <c r="H45" s="44">
        <f t="shared" si="6"/>
        <v>-8051933</v>
      </c>
      <c r="I45" s="44">
        <f t="shared" si="6"/>
        <v>9037904</v>
      </c>
      <c r="J45" s="44">
        <f t="shared" si="6"/>
        <v>174251273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174251273</v>
      </c>
      <c r="X45" s="44">
        <f t="shared" si="6"/>
        <v>42177057</v>
      </c>
      <c r="Y45" s="44">
        <f t="shared" si="6"/>
        <v>132074216</v>
      </c>
      <c r="Z45" s="45">
        <f>+IF(X45&lt;&gt;0,+(Y45/X45)*100,0)</f>
        <v>313.14232285102304</v>
      </c>
      <c r="AA45" s="46">
        <f>+AA26-AA44</f>
        <v>168708269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-751275865</v>
      </c>
      <c r="D6" s="18"/>
      <c r="E6" s="19">
        <v>-4678651</v>
      </c>
      <c r="F6" s="20">
        <v>5394815</v>
      </c>
      <c r="G6" s="20">
        <v>-744144518</v>
      </c>
      <c r="H6" s="20">
        <v>-13516123</v>
      </c>
      <c r="I6" s="20">
        <v>-10098337</v>
      </c>
      <c r="J6" s="20">
        <v>-767758978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-767758978</v>
      </c>
      <c r="X6" s="20">
        <v>1348707</v>
      </c>
      <c r="Y6" s="20">
        <v>-769107685</v>
      </c>
      <c r="Z6" s="21">
        <v>-57025.55744131231</v>
      </c>
      <c r="AA6" s="22">
        <v>5394815</v>
      </c>
    </row>
    <row r="7" spans="1:27" x14ac:dyDescent="0.25">
      <c r="A7" s="23" t="s">
        <v>35</v>
      </c>
      <c r="B7" s="17" t="s">
        <v>32</v>
      </c>
      <c r="C7" s="18">
        <v>308040534</v>
      </c>
      <c r="D7" s="18"/>
      <c r="E7" s="19">
        <v>37719242</v>
      </c>
      <c r="F7" s="20">
        <v>37719242</v>
      </c>
      <c r="G7" s="20">
        <v>308437627</v>
      </c>
      <c r="H7" s="20">
        <v>410603</v>
      </c>
      <c r="I7" s="20">
        <v>-8370252</v>
      </c>
      <c r="J7" s="20">
        <v>300477978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300477978</v>
      </c>
      <c r="X7" s="20">
        <v>9429794</v>
      </c>
      <c r="Y7" s="20">
        <v>291048184</v>
      </c>
      <c r="Z7" s="21">
        <v>3086.4744659321295</v>
      </c>
      <c r="AA7" s="22">
        <v>37719242</v>
      </c>
    </row>
    <row r="8" spans="1:27" x14ac:dyDescent="0.25">
      <c r="A8" s="23" t="s">
        <v>36</v>
      </c>
      <c r="B8" s="17" t="s">
        <v>32</v>
      </c>
      <c r="C8" s="18">
        <v>14058230</v>
      </c>
      <c r="D8" s="18"/>
      <c r="E8" s="19"/>
      <c r="F8" s="20"/>
      <c r="G8" s="20">
        <v>664440</v>
      </c>
      <c r="H8" s="20">
        <v>13393790</v>
      </c>
      <c r="I8" s="20"/>
      <c r="J8" s="20">
        <v>14058230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14058230</v>
      </c>
      <c r="X8" s="20">
        <v>3</v>
      </c>
      <c r="Y8" s="20">
        <v>14058227</v>
      </c>
      <c r="Z8" s="21">
        <v>468607566.66666669</v>
      </c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-23037401</v>
      </c>
      <c r="D10" s="18"/>
      <c r="E10" s="19">
        <v>-6800000</v>
      </c>
      <c r="F10" s="20">
        <v>-8265965</v>
      </c>
      <c r="G10" s="20">
        <v>-24469572</v>
      </c>
      <c r="H10" s="20">
        <v>-816665</v>
      </c>
      <c r="I10" s="20">
        <v>-787169</v>
      </c>
      <c r="J10" s="20">
        <v>-26073406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-26073406</v>
      </c>
      <c r="X10" s="20">
        <v>-2066483</v>
      </c>
      <c r="Y10" s="20">
        <v>-24006923</v>
      </c>
      <c r="Z10" s="21">
        <v>1161.7285503921396</v>
      </c>
      <c r="AA10" s="22">
        <v>-8265965</v>
      </c>
    </row>
    <row r="11" spans="1:27" x14ac:dyDescent="0.25">
      <c r="A11" s="23" t="s">
        <v>39</v>
      </c>
      <c r="B11" s="17" t="s">
        <v>32</v>
      </c>
      <c r="C11" s="18">
        <v>48442941</v>
      </c>
      <c r="D11" s="18"/>
      <c r="E11" s="19"/>
      <c r="F11" s="20"/>
      <c r="G11" s="24">
        <v>55739390</v>
      </c>
      <c r="H11" s="24">
        <v>7842930</v>
      </c>
      <c r="I11" s="24">
        <v>6761121</v>
      </c>
      <c r="J11" s="20">
        <v>70343441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70343441</v>
      </c>
      <c r="X11" s="20"/>
      <c r="Y11" s="24">
        <v>70343441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-403771561</v>
      </c>
      <c r="D13" s="29">
        <f>SUM(D6:D12)</f>
        <v>0</v>
      </c>
      <c r="E13" s="30">
        <f t="shared" si="0"/>
        <v>26240591</v>
      </c>
      <c r="F13" s="31">
        <f t="shared" si="0"/>
        <v>34848092</v>
      </c>
      <c r="G13" s="31">
        <f t="shared" si="0"/>
        <v>-403772633</v>
      </c>
      <c r="H13" s="31">
        <f t="shared" si="0"/>
        <v>7314535</v>
      </c>
      <c r="I13" s="31">
        <f t="shared" si="0"/>
        <v>-12494637</v>
      </c>
      <c r="J13" s="31">
        <f t="shared" si="0"/>
        <v>-408952735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-408952735</v>
      </c>
      <c r="X13" s="31">
        <f t="shared" si="0"/>
        <v>8712021</v>
      </c>
      <c r="Y13" s="31">
        <f t="shared" si="0"/>
        <v>-417664756</v>
      </c>
      <c r="Z13" s="32">
        <f>+IF(X13&lt;&gt;0,+(Y13/X13)*100,0)</f>
        <v>-4794.1201702796634</v>
      </c>
      <c r="AA13" s="33">
        <f>SUM(AA6:AA12)</f>
        <v>34848092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39508513</v>
      </c>
      <c r="D17" s="18"/>
      <c r="E17" s="19">
        <v>209802311</v>
      </c>
      <c r="F17" s="20">
        <v>199728845</v>
      </c>
      <c r="G17" s="24">
        <v>39634704</v>
      </c>
      <c r="H17" s="24">
        <v>-126191</v>
      </c>
      <c r="I17" s="24">
        <v>1178378</v>
      </c>
      <c r="J17" s="20">
        <v>40686891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40686891</v>
      </c>
      <c r="X17" s="20">
        <v>49932192</v>
      </c>
      <c r="Y17" s="24">
        <v>-9245301</v>
      </c>
      <c r="Z17" s="25">
        <v>-18.515712268349844</v>
      </c>
      <c r="AA17" s="26">
        <v>199728845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39508513</v>
      </c>
      <c r="D25" s="29">
        <f t="shared" ref="D25:Y25" si="1">SUM(D15:D24)</f>
        <v>0</v>
      </c>
      <c r="E25" s="35">
        <f t="shared" si="1"/>
        <v>209802311</v>
      </c>
      <c r="F25" s="36">
        <f t="shared" si="1"/>
        <v>199728845</v>
      </c>
      <c r="G25" s="36">
        <f t="shared" si="1"/>
        <v>39634704</v>
      </c>
      <c r="H25" s="36">
        <f t="shared" si="1"/>
        <v>-126191</v>
      </c>
      <c r="I25" s="36">
        <f t="shared" si="1"/>
        <v>1178378</v>
      </c>
      <c r="J25" s="36">
        <f t="shared" si="1"/>
        <v>40686891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40686891</v>
      </c>
      <c r="X25" s="36">
        <f t="shared" si="1"/>
        <v>49932192</v>
      </c>
      <c r="Y25" s="36">
        <f t="shared" si="1"/>
        <v>-9245301</v>
      </c>
      <c r="Z25" s="37">
        <f>+IF(X25&lt;&gt;0,+(Y25/X25)*100,0)</f>
        <v>-18.515712268349844</v>
      </c>
      <c r="AA25" s="38">
        <f>SUM(AA15:AA24)</f>
        <v>199728845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-364263048</v>
      </c>
      <c r="D26" s="29">
        <f>+D13+D25</f>
        <v>0</v>
      </c>
      <c r="E26" s="30">
        <f t="shared" si="2"/>
        <v>236042902</v>
      </c>
      <c r="F26" s="31">
        <f t="shared" si="2"/>
        <v>234576937</v>
      </c>
      <c r="G26" s="31">
        <f t="shared" si="2"/>
        <v>-364137929</v>
      </c>
      <c r="H26" s="31">
        <f t="shared" si="2"/>
        <v>7188344</v>
      </c>
      <c r="I26" s="31">
        <f t="shared" si="2"/>
        <v>-11316259</v>
      </c>
      <c r="J26" s="31">
        <f t="shared" si="2"/>
        <v>-368265844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-368265844</v>
      </c>
      <c r="X26" s="31">
        <f t="shared" si="2"/>
        <v>58644213</v>
      </c>
      <c r="Y26" s="31">
        <f t="shared" si="2"/>
        <v>-426910057</v>
      </c>
      <c r="Z26" s="32">
        <f>+IF(X26&lt;&gt;0,+(Y26/X26)*100,0)</f>
        <v>-727.96621381891509</v>
      </c>
      <c r="AA26" s="33">
        <f>+AA13+AA25</f>
        <v>234576937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1196928</v>
      </c>
      <c r="D31" s="18"/>
      <c r="E31" s="19">
        <v>15141518</v>
      </c>
      <c r="F31" s="20">
        <v>15141518</v>
      </c>
      <c r="G31" s="20">
        <v>1324740</v>
      </c>
      <c r="H31" s="20">
        <v>100804</v>
      </c>
      <c r="I31" s="20">
        <v>56058</v>
      </c>
      <c r="J31" s="20">
        <v>1481602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1481602</v>
      </c>
      <c r="X31" s="20">
        <v>3785381</v>
      </c>
      <c r="Y31" s="20">
        <v>-2303779</v>
      </c>
      <c r="Z31" s="21">
        <v>-60.859897590229359</v>
      </c>
      <c r="AA31" s="22">
        <v>15141518</v>
      </c>
    </row>
    <row r="32" spans="1:27" x14ac:dyDescent="0.25">
      <c r="A32" s="23" t="s">
        <v>59</v>
      </c>
      <c r="B32" s="17" t="s">
        <v>32</v>
      </c>
      <c r="C32" s="18">
        <v>188312982</v>
      </c>
      <c r="D32" s="18"/>
      <c r="E32" s="19">
        <v>30675286</v>
      </c>
      <c r="F32" s="20">
        <v>29009416</v>
      </c>
      <c r="G32" s="20">
        <v>215807289</v>
      </c>
      <c r="H32" s="20">
        <v>1631316</v>
      </c>
      <c r="I32" s="20">
        <v>-9691794</v>
      </c>
      <c r="J32" s="20">
        <v>207746811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207746811</v>
      </c>
      <c r="X32" s="20">
        <v>7252303</v>
      </c>
      <c r="Y32" s="20">
        <v>200494508</v>
      </c>
      <c r="Z32" s="21">
        <v>2764.5633118197075</v>
      </c>
      <c r="AA32" s="22">
        <v>29009416</v>
      </c>
    </row>
    <row r="33" spans="1:27" x14ac:dyDescent="0.25">
      <c r="A33" s="23" t="s">
        <v>60</v>
      </c>
      <c r="B33" s="17" t="s">
        <v>32</v>
      </c>
      <c r="C33" s="18">
        <v>-23989000</v>
      </c>
      <c r="D33" s="18"/>
      <c r="E33" s="19"/>
      <c r="F33" s="20"/>
      <c r="G33" s="20">
        <v>-23967161</v>
      </c>
      <c r="H33" s="20">
        <v>2426161</v>
      </c>
      <c r="I33" s="20">
        <v>-488197</v>
      </c>
      <c r="J33" s="20">
        <v>-22029197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-22029197</v>
      </c>
      <c r="X33" s="20"/>
      <c r="Y33" s="20">
        <v>-22029197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-167617533</v>
      </c>
      <c r="D35" s="18"/>
      <c r="E35" s="19">
        <v>73636992</v>
      </c>
      <c r="F35" s="20">
        <v>73636992</v>
      </c>
      <c r="G35" s="20">
        <v>-167617532</v>
      </c>
      <c r="H35" s="20"/>
      <c r="I35" s="20"/>
      <c r="J35" s="20">
        <v>-167617532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-167617532</v>
      </c>
      <c r="X35" s="20">
        <v>18409248</v>
      </c>
      <c r="Y35" s="20">
        <v>-186026780</v>
      </c>
      <c r="Z35" s="21">
        <v>-1010.5072189803733</v>
      </c>
      <c r="AA35" s="22">
        <v>73636992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-2096623</v>
      </c>
      <c r="D37" s="29">
        <f t="shared" ref="D37:Y37" si="3">SUM(D29:D36)</f>
        <v>0</v>
      </c>
      <c r="E37" s="30">
        <f t="shared" si="3"/>
        <v>119453796</v>
      </c>
      <c r="F37" s="31">
        <f t="shared" si="3"/>
        <v>117787926</v>
      </c>
      <c r="G37" s="31">
        <f t="shared" si="3"/>
        <v>25547336</v>
      </c>
      <c r="H37" s="31">
        <f t="shared" si="3"/>
        <v>4158281</v>
      </c>
      <c r="I37" s="31">
        <f t="shared" si="3"/>
        <v>-10123933</v>
      </c>
      <c r="J37" s="31">
        <f t="shared" si="3"/>
        <v>19581684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19581684</v>
      </c>
      <c r="X37" s="31">
        <f t="shared" si="3"/>
        <v>29446932</v>
      </c>
      <c r="Y37" s="31">
        <f t="shared" si="3"/>
        <v>-9865248</v>
      </c>
      <c r="Z37" s="32">
        <f>+IF(X37&lt;&gt;0,+(Y37/X37)*100,0)</f>
        <v>-33.501785517078652</v>
      </c>
      <c r="AA37" s="33">
        <f>SUM(AA29:AA36)</f>
        <v>117787926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-2096623</v>
      </c>
      <c r="D44" s="29">
        <f>+D37+D43</f>
        <v>0</v>
      </c>
      <c r="E44" s="30">
        <f t="shared" si="5"/>
        <v>119453796</v>
      </c>
      <c r="F44" s="31">
        <f t="shared" si="5"/>
        <v>117787926</v>
      </c>
      <c r="G44" s="31">
        <f t="shared" si="5"/>
        <v>25547336</v>
      </c>
      <c r="H44" s="31">
        <f t="shared" si="5"/>
        <v>4158281</v>
      </c>
      <c r="I44" s="31">
        <f t="shared" si="5"/>
        <v>-10123933</v>
      </c>
      <c r="J44" s="31">
        <f t="shared" si="5"/>
        <v>19581684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19581684</v>
      </c>
      <c r="X44" s="31">
        <f t="shared" si="5"/>
        <v>29446932</v>
      </c>
      <c r="Y44" s="31">
        <f t="shared" si="5"/>
        <v>-9865248</v>
      </c>
      <c r="Z44" s="32">
        <f>+IF(X44&lt;&gt;0,+(Y44/X44)*100,0)</f>
        <v>-33.501785517078652</v>
      </c>
      <c r="AA44" s="33">
        <f>+AA37+AA43</f>
        <v>117787926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-362166425</v>
      </c>
      <c r="D45" s="42">
        <f t="shared" si="6"/>
        <v>0</v>
      </c>
      <c r="E45" s="43">
        <f t="shared" si="6"/>
        <v>116589106</v>
      </c>
      <c r="F45" s="44">
        <f t="shared" si="6"/>
        <v>116789011</v>
      </c>
      <c r="G45" s="44">
        <f t="shared" si="6"/>
        <v>-389685265</v>
      </c>
      <c r="H45" s="44">
        <f t="shared" si="6"/>
        <v>3030063</v>
      </c>
      <c r="I45" s="44">
        <f t="shared" si="6"/>
        <v>-1192326</v>
      </c>
      <c r="J45" s="44">
        <f t="shared" si="6"/>
        <v>-387847528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-387847528</v>
      </c>
      <c r="X45" s="44">
        <f t="shared" si="6"/>
        <v>29197281</v>
      </c>
      <c r="Y45" s="44">
        <f t="shared" si="6"/>
        <v>-417044809</v>
      </c>
      <c r="Z45" s="45">
        <f>+IF(X45&lt;&gt;0,+(Y45/X45)*100,0)</f>
        <v>-1428.3686518617949</v>
      </c>
      <c r="AA45" s="46">
        <f>+AA26-AA44</f>
        <v>116789011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-105958062</v>
      </c>
      <c r="D47" s="18"/>
      <c r="E47" s="19"/>
      <c r="F47" s="20"/>
      <c r="G47" s="20">
        <v>-119072851</v>
      </c>
      <c r="H47" s="20">
        <v>13114789</v>
      </c>
      <c r="I47" s="20"/>
      <c r="J47" s="20">
        <v>-105958062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-105958062</v>
      </c>
      <c r="X47" s="20"/>
      <c r="Y47" s="20">
        <v>-105958062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-105958062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-119072851</v>
      </c>
      <c r="H50" s="52">
        <f t="shared" si="7"/>
        <v>13114789</v>
      </c>
      <c r="I50" s="52">
        <f t="shared" si="7"/>
        <v>0</v>
      </c>
      <c r="J50" s="52">
        <f t="shared" si="7"/>
        <v>-105958062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-105958062</v>
      </c>
      <c r="X50" s="52">
        <f t="shared" si="7"/>
        <v>0</v>
      </c>
      <c r="Y50" s="52">
        <f t="shared" si="7"/>
        <v>-105958062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6207209</v>
      </c>
      <c r="D6" s="18"/>
      <c r="E6" s="19">
        <v>11978000</v>
      </c>
      <c r="F6" s="20">
        <v>11978000</v>
      </c>
      <c r="G6" s="20"/>
      <c r="H6" s="20">
        <v>-148072</v>
      </c>
      <c r="I6" s="20">
        <v>66357</v>
      </c>
      <c r="J6" s="20">
        <v>-81715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-81715</v>
      </c>
      <c r="X6" s="20">
        <v>2994501</v>
      </c>
      <c r="Y6" s="20">
        <v>-3076216</v>
      </c>
      <c r="Z6" s="21">
        <v>-102.728835288417</v>
      </c>
      <c r="AA6" s="22">
        <v>11978000</v>
      </c>
    </row>
    <row r="7" spans="1:27" x14ac:dyDescent="0.25">
      <c r="A7" s="23" t="s">
        <v>35</v>
      </c>
      <c r="B7" s="17" t="s">
        <v>32</v>
      </c>
      <c r="C7" s="18">
        <v>167345</v>
      </c>
      <c r="D7" s="18"/>
      <c r="E7" s="19"/>
      <c r="F7" s="20"/>
      <c r="G7" s="20">
        <v>-137902</v>
      </c>
      <c r="H7" s="20">
        <v>145812</v>
      </c>
      <c r="I7" s="20">
        <v>1393</v>
      </c>
      <c r="J7" s="20">
        <v>9303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9303</v>
      </c>
      <c r="X7" s="20"/>
      <c r="Y7" s="20">
        <v>9303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-862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6373692</v>
      </c>
      <c r="D13" s="29">
        <f>SUM(D6:D12)</f>
        <v>0</v>
      </c>
      <c r="E13" s="30">
        <f t="shared" si="0"/>
        <v>11978000</v>
      </c>
      <c r="F13" s="31">
        <f t="shared" si="0"/>
        <v>11978000</v>
      </c>
      <c r="G13" s="31">
        <f t="shared" si="0"/>
        <v>-137902</v>
      </c>
      <c r="H13" s="31">
        <f t="shared" si="0"/>
        <v>-2260</v>
      </c>
      <c r="I13" s="31">
        <f t="shared" si="0"/>
        <v>67750</v>
      </c>
      <c r="J13" s="31">
        <f t="shared" si="0"/>
        <v>-72412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-72412</v>
      </c>
      <c r="X13" s="31">
        <f t="shared" si="0"/>
        <v>2994501</v>
      </c>
      <c r="Y13" s="31">
        <f t="shared" si="0"/>
        <v>-3066913</v>
      </c>
      <c r="Z13" s="32">
        <f>+IF(X13&lt;&gt;0,+(Y13/X13)*100,0)</f>
        <v>-102.4181658313021</v>
      </c>
      <c r="AA13" s="33">
        <f>SUM(AA6:AA12)</f>
        <v>11978000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3971524</v>
      </c>
      <c r="D17" s="18"/>
      <c r="E17" s="19">
        <v>10181300</v>
      </c>
      <c r="F17" s="20">
        <v>10181300</v>
      </c>
      <c r="G17" s="24"/>
      <c r="H17" s="24">
        <v>3837355</v>
      </c>
      <c r="I17" s="24"/>
      <c r="J17" s="20">
        <v>3837355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3837355</v>
      </c>
      <c r="X17" s="20">
        <v>2545326</v>
      </c>
      <c r="Y17" s="24">
        <v>1292029</v>
      </c>
      <c r="Z17" s="25">
        <v>50.760845565558199</v>
      </c>
      <c r="AA17" s="26">
        <v>10181300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3971524</v>
      </c>
      <c r="D25" s="29">
        <f t="shared" ref="D25:Y25" si="1">SUM(D15:D24)</f>
        <v>0</v>
      </c>
      <c r="E25" s="35">
        <f t="shared" si="1"/>
        <v>10181300</v>
      </c>
      <c r="F25" s="36">
        <f t="shared" si="1"/>
        <v>10181300</v>
      </c>
      <c r="G25" s="36">
        <f t="shared" si="1"/>
        <v>0</v>
      </c>
      <c r="H25" s="36">
        <f t="shared" si="1"/>
        <v>3837355</v>
      </c>
      <c r="I25" s="36">
        <f t="shared" si="1"/>
        <v>0</v>
      </c>
      <c r="J25" s="36">
        <f t="shared" si="1"/>
        <v>3837355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3837355</v>
      </c>
      <c r="X25" s="36">
        <f t="shared" si="1"/>
        <v>2545326</v>
      </c>
      <c r="Y25" s="36">
        <f t="shared" si="1"/>
        <v>1292029</v>
      </c>
      <c r="Z25" s="37">
        <f>+IF(X25&lt;&gt;0,+(Y25/X25)*100,0)</f>
        <v>50.760845565558199</v>
      </c>
      <c r="AA25" s="38">
        <f>SUM(AA15:AA24)</f>
        <v>10181300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10345216</v>
      </c>
      <c r="D26" s="29">
        <f>+D13+D25</f>
        <v>0</v>
      </c>
      <c r="E26" s="30">
        <f t="shared" si="2"/>
        <v>22159300</v>
      </c>
      <c r="F26" s="31">
        <f t="shared" si="2"/>
        <v>22159300</v>
      </c>
      <c r="G26" s="31">
        <f t="shared" si="2"/>
        <v>-137902</v>
      </c>
      <c r="H26" s="31">
        <f t="shared" si="2"/>
        <v>3835095</v>
      </c>
      <c r="I26" s="31">
        <f t="shared" si="2"/>
        <v>67750</v>
      </c>
      <c r="J26" s="31">
        <f t="shared" si="2"/>
        <v>3764943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3764943</v>
      </c>
      <c r="X26" s="31">
        <f t="shared" si="2"/>
        <v>5539827</v>
      </c>
      <c r="Y26" s="31">
        <f t="shared" si="2"/>
        <v>-1774884</v>
      </c>
      <c r="Z26" s="32">
        <f>+IF(X26&lt;&gt;0,+(Y26/X26)*100,0)</f>
        <v>-32.038617812433493</v>
      </c>
      <c r="AA26" s="33">
        <f>+AA13+AA25</f>
        <v>22159300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3054934</v>
      </c>
      <c r="D32" s="18"/>
      <c r="E32" s="19"/>
      <c r="F32" s="20"/>
      <c r="G32" s="20">
        <v>89176</v>
      </c>
      <c r="H32" s="20">
        <v>-892824</v>
      </c>
      <c r="I32" s="20">
        <v>1015452</v>
      </c>
      <c r="J32" s="20">
        <v>211804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211804</v>
      </c>
      <c r="X32" s="20"/>
      <c r="Y32" s="20">
        <v>211804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1243090</v>
      </c>
      <c r="D33" s="18"/>
      <c r="E33" s="19"/>
      <c r="F33" s="20"/>
      <c r="G33" s="20"/>
      <c r="H33" s="20">
        <v>1350000</v>
      </c>
      <c r="I33" s="20"/>
      <c r="J33" s="20">
        <v>1350000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1350000</v>
      </c>
      <c r="X33" s="20"/>
      <c r="Y33" s="20">
        <v>1350000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-1186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4296838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89176</v>
      </c>
      <c r="H37" s="31">
        <f t="shared" si="3"/>
        <v>457176</v>
      </c>
      <c r="I37" s="31">
        <f t="shared" si="3"/>
        <v>1015452</v>
      </c>
      <c r="J37" s="31">
        <f t="shared" si="3"/>
        <v>1561804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1561804</v>
      </c>
      <c r="X37" s="31">
        <f t="shared" si="3"/>
        <v>0</v>
      </c>
      <c r="Y37" s="31">
        <f t="shared" si="3"/>
        <v>1561804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4296838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89176</v>
      </c>
      <c r="H44" s="31">
        <f t="shared" si="5"/>
        <v>457176</v>
      </c>
      <c r="I44" s="31">
        <f t="shared" si="5"/>
        <v>1015452</v>
      </c>
      <c r="J44" s="31">
        <f t="shared" si="5"/>
        <v>1561804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1561804</v>
      </c>
      <c r="X44" s="31">
        <f t="shared" si="5"/>
        <v>0</v>
      </c>
      <c r="Y44" s="31">
        <f t="shared" si="5"/>
        <v>1561804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6048378</v>
      </c>
      <c r="D45" s="42">
        <f t="shared" si="6"/>
        <v>0</v>
      </c>
      <c r="E45" s="43">
        <f t="shared" si="6"/>
        <v>22159300</v>
      </c>
      <c r="F45" s="44">
        <f t="shared" si="6"/>
        <v>22159300</v>
      </c>
      <c r="G45" s="44">
        <f t="shared" si="6"/>
        <v>-227078</v>
      </c>
      <c r="H45" s="44">
        <f t="shared" si="6"/>
        <v>3377919</v>
      </c>
      <c r="I45" s="44">
        <f t="shared" si="6"/>
        <v>-947702</v>
      </c>
      <c r="J45" s="44">
        <f t="shared" si="6"/>
        <v>2203139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2203139</v>
      </c>
      <c r="X45" s="44">
        <f t="shared" si="6"/>
        <v>5539827</v>
      </c>
      <c r="Y45" s="44">
        <f t="shared" si="6"/>
        <v>-3336688</v>
      </c>
      <c r="Z45" s="45">
        <f>+IF(X45&lt;&gt;0,+(Y45/X45)*100,0)</f>
        <v>-60.230906127574023</v>
      </c>
      <c r="AA45" s="46">
        <f>+AA26-AA44</f>
        <v>22159300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-4285210</v>
      </c>
      <c r="F6" s="20">
        <v>-4285210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-1071303</v>
      </c>
      <c r="Y6" s="20">
        <v>1071303</v>
      </c>
      <c r="Z6" s="21">
        <v>-100</v>
      </c>
      <c r="AA6" s="22">
        <v>-4285210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-4285210</v>
      </c>
      <c r="F13" s="31">
        <f t="shared" si="0"/>
        <v>-4285210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-1071303</v>
      </c>
      <c r="Y13" s="31">
        <f t="shared" si="0"/>
        <v>1071303</v>
      </c>
      <c r="Z13" s="32">
        <f>+IF(X13&lt;&gt;0,+(Y13/X13)*100,0)</f>
        <v>-100</v>
      </c>
      <c r="AA13" s="33">
        <f>SUM(AA6:AA12)</f>
        <v>-4285210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11493194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11493194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11493194</v>
      </c>
      <c r="D26" s="29">
        <f>+D13+D25</f>
        <v>0</v>
      </c>
      <c r="E26" s="30">
        <f t="shared" si="2"/>
        <v>-4285210</v>
      </c>
      <c r="F26" s="31">
        <f t="shared" si="2"/>
        <v>-4285210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-1071303</v>
      </c>
      <c r="Y26" s="31">
        <f t="shared" si="2"/>
        <v>1071303</v>
      </c>
      <c r="Z26" s="32">
        <f>+IF(X26&lt;&gt;0,+(Y26/X26)*100,0)</f>
        <v>-100</v>
      </c>
      <c r="AA26" s="33">
        <f>+AA13+AA25</f>
        <v>-4285210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7530000</v>
      </c>
      <c r="I33" s="20">
        <v>-4737947</v>
      </c>
      <c r="J33" s="20">
        <v>2792053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2792053</v>
      </c>
      <c r="X33" s="20"/>
      <c r="Y33" s="20">
        <v>2792053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7530000</v>
      </c>
      <c r="I37" s="31">
        <f t="shared" si="3"/>
        <v>-4737947</v>
      </c>
      <c r="J37" s="31">
        <f t="shared" si="3"/>
        <v>2792053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2792053</v>
      </c>
      <c r="X37" s="31">
        <f t="shared" si="3"/>
        <v>0</v>
      </c>
      <c r="Y37" s="31">
        <f t="shared" si="3"/>
        <v>2792053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7530000</v>
      </c>
      <c r="I44" s="31">
        <f t="shared" si="5"/>
        <v>-4737947</v>
      </c>
      <c r="J44" s="31">
        <f t="shared" si="5"/>
        <v>2792053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2792053</v>
      </c>
      <c r="X44" s="31">
        <f t="shared" si="5"/>
        <v>0</v>
      </c>
      <c r="Y44" s="31">
        <f t="shared" si="5"/>
        <v>2792053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11493194</v>
      </c>
      <c r="D45" s="42">
        <f t="shared" si="6"/>
        <v>0</v>
      </c>
      <c r="E45" s="43">
        <f t="shared" si="6"/>
        <v>-4285210</v>
      </c>
      <c r="F45" s="44">
        <f t="shared" si="6"/>
        <v>-4285210</v>
      </c>
      <c r="G45" s="44">
        <f t="shared" si="6"/>
        <v>0</v>
      </c>
      <c r="H45" s="44">
        <f t="shared" si="6"/>
        <v>-7530000</v>
      </c>
      <c r="I45" s="44">
        <f t="shared" si="6"/>
        <v>4737947</v>
      </c>
      <c r="J45" s="44">
        <f t="shared" si="6"/>
        <v>-2792053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-2792053</v>
      </c>
      <c r="X45" s="44">
        <f t="shared" si="6"/>
        <v>-1071303</v>
      </c>
      <c r="Y45" s="44">
        <f t="shared" si="6"/>
        <v>-1720750</v>
      </c>
      <c r="Z45" s="45">
        <f>+IF(X45&lt;&gt;0,+(Y45/X45)*100,0)</f>
        <v>160.62215825028025</v>
      </c>
      <c r="AA45" s="46">
        <f>+AA26-AA44</f>
        <v>-4285210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-23151603</v>
      </c>
      <c r="F6" s="20">
        <v>-29021502</v>
      </c>
      <c r="G6" s="20">
        <v>-196849</v>
      </c>
      <c r="H6" s="20">
        <v>-2708125</v>
      </c>
      <c r="I6" s="20">
        <v>-1081565</v>
      </c>
      <c r="J6" s="20">
        <v>-3986539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-3986539</v>
      </c>
      <c r="X6" s="20">
        <v>-7255377</v>
      </c>
      <c r="Y6" s="20">
        <v>3268838</v>
      </c>
      <c r="Z6" s="21">
        <v>-45.054006152953875</v>
      </c>
      <c r="AA6" s="22">
        <v>-29021502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1680000</v>
      </c>
      <c r="F11" s="20">
        <v>5138764</v>
      </c>
      <c r="G11" s="24">
        <v>25676</v>
      </c>
      <c r="H11" s="24">
        <v>392482</v>
      </c>
      <c r="I11" s="24">
        <v>256464</v>
      </c>
      <c r="J11" s="20">
        <v>674622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674622</v>
      </c>
      <c r="X11" s="20">
        <v>1284693</v>
      </c>
      <c r="Y11" s="24">
        <v>-610071</v>
      </c>
      <c r="Z11" s="25">
        <v>-47.487687719945541</v>
      </c>
      <c r="AA11" s="26">
        <v>5138764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-21471603</v>
      </c>
      <c r="F13" s="31">
        <f t="shared" si="0"/>
        <v>-23882738</v>
      </c>
      <c r="G13" s="31">
        <f t="shared" si="0"/>
        <v>-171173</v>
      </c>
      <c r="H13" s="31">
        <f t="shared" si="0"/>
        <v>-2315643</v>
      </c>
      <c r="I13" s="31">
        <f t="shared" si="0"/>
        <v>-825101</v>
      </c>
      <c r="J13" s="31">
        <f t="shared" si="0"/>
        <v>-3311917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-3311917</v>
      </c>
      <c r="X13" s="31">
        <f t="shared" si="0"/>
        <v>-5970684</v>
      </c>
      <c r="Y13" s="31">
        <f t="shared" si="0"/>
        <v>2658767</v>
      </c>
      <c r="Z13" s="32">
        <f>+IF(X13&lt;&gt;0,+(Y13/X13)*100,0)</f>
        <v>-44.530358665774308</v>
      </c>
      <c r="AA13" s="33">
        <f>SUM(AA6:AA12)</f>
        <v>-23882738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-5524055</v>
      </c>
      <c r="D17" s="18"/>
      <c r="E17" s="19">
        <v>1</v>
      </c>
      <c r="F17" s="20">
        <v>134523</v>
      </c>
      <c r="G17" s="24"/>
      <c r="H17" s="24"/>
      <c r="I17" s="24">
        <v>673384</v>
      </c>
      <c r="J17" s="20">
        <v>673384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673384</v>
      </c>
      <c r="X17" s="20">
        <v>33630</v>
      </c>
      <c r="Y17" s="24">
        <v>639754</v>
      </c>
      <c r="Z17" s="25">
        <v>1902.3312518584596</v>
      </c>
      <c r="AA17" s="26">
        <v>134523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-5524055</v>
      </c>
      <c r="D25" s="29">
        <f t="shared" ref="D25:Y25" si="1">SUM(D15:D24)</f>
        <v>0</v>
      </c>
      <c r="E25" s="35">
        <f t="shared" si="1"/>
        <v>1</v>
      </c>
      <c r="F25" s="36">
        <f t="shared" si="1"/>
        <v>134523</v>
      </c>
      <c r="G25" s="36">
        <f t="shared" si="1"/>
        <v>0</v>
      </c>
      <c r="H25" s="36">
        <f t="shared" si="1"/>
        <v>0</v>
      </c>
      <c r="I25" s="36">
        <f t="shared" si="1"/>
        <v>673384</v>
      </c>
      <c r="J25" s="36">
        <f t="shared" si="1"/>
        <v>673384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673384</v>
      </c>
      <c r="X25" s="36">
        <f t="shared" si="1"/>
        <v>33630</v>
      </c>
      <c r="Y25" s="36">
        <f t="shared" si="1"/>
        <v>639754</v>
      </c>
      <c r="Z25" s="37">
        <f>+IF(X25&lt;&gt;0,+(Y25/X25)*100,0)</f>
        <v>1902.3312518584596</v>
      </c>
      <c r="AA25" s="38">
        <f>SUM(AA15:AA24)</f>
        <v>134523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-5524055</v>
      </c>
      <c r="D26" s="29">
        <f>+D13+D25</f>
        <v>0</v>
      </c>
      <c r="E26" s="30">
        <f t="shared" si="2"/>
        <v>-21471602</v>
      </c>
      <c r="F26" s="31">
        <f t="shared" si="2"/>
        <v>-23748215</v>
      </c>
      <c r="G26" s="31">
        <f t="shared" si="2"/>
        <v>-171173</v>
      </c>
      <c r="H26" s="31">
        <f t="shared" si="2"/>
        <v>-2315643</v>
      </c>
      <c r="I26" s="31">
        <f t="shared" si="2"/>
        <v>-151717</v>
      </c>
      <c r="J26" s="31">
        <f t="shared" si="2"/>
        <v>-2638533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-2638533</v>
      </c>
      <c r="X26" s="31">
        <f t="shared" si="2"/>
        <v>-5937054</v>
      </c>
      <c r="Y26" s="31">
        <f t="shared" si="2"/>
        <v>3298521</v>
      </c>
      <c r="Z26" s="32">
        <f>+IF(X26&lt;&gt;0,+(Y26/X26)*100,0)</f>
        <v>-55.558211193632403</v>
      </c>
      <c r="AA26" s="33">
        <f>+AA13+AA25</f>
        <v>-23748215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19389721</v>
      </c>
      <c r="G32" s="20"/>
      <c r="H32" s="20">
        <v>300902</v>
      </c>
      <c r="I32" s="20">
        <v>884655</v>
      </c>
      <c r="J32" s="20">
        <v>1185557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1185557</v>
      </c>
      <c r="X32" s="20">
        <v>4847433</v>
      </c>
      <c r="Y32" s="20">
        <v>-3661876</v>
      </c>
      <c r="Z32" s="21">
        <v>-75.542580990804822</v>
      </c>
      <c r="AA32" s="22">
        <v>19389721</v>
      </c>
    </row>
    <row r="33" spans="1:27" x14ac:dyDescent="0.25">
      <c r="A33" s="23" t="s">
        <v>60</v>
      </c>
      <c r="B33" s="17" t="s">
        <v>32</v>
      </c>
      <c r="C33" s="18">
        <v>-524523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1984800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496200</v>
      </c>
      <c r="Y35" s="20">
        <v>-496200</v>
      </c>
      <c r="Z35" s="21">
        <v>-100</v>
      </c>
      <c r="AA35" s="22">
        <v>1984800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-524523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21374521</v>
      </c>
      <c r="G37" s="31">
        <f t="shared" si="3"/>
        <v>0</v>
      </c>
      <c r="H37" s="31">
        <f t="shared" si="3"/>
        <v>300902</v>
      </c>
      <c r="I37" s="31">
        <f t="shared" si="3"/>
        <v>884655</v>
      </c>
      <c r="J37" s="31">
        <f t="shared" si="3"/>
        <v>1185557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1185557</v>
      </c>
      <c r="X37" s="31">
        <f t="shared" si="3"/>
        <v>5343633</v>
      </c>
      <c r="Y37" s="31">
        <f t="shared" si="3"/>
        <v>-4158076</v>
      </c>
      <c r="Z37" s="32">
        <f>+IF(X37&lt;&gt;0,+(Y37/X37)*100,0)</f>
        <v>-77.813652247450378</v>
      </c>
      <c r="AA37" s="33">
        <f>SUM(AA29:AA36)</f>
        <v>21374521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-524523</v>
      </c>
      <c r="D44" s="29">
        <f>+D37+D43</f>
        <v>0</v>
      </c>
      <c r="E44" s="30">
        <f t="shared" si="5"/>
        <v>0</v>
      </c>
      <c r="F44" s="31">
        <f t="shared" si="5"/>
        <v>21374521</v>
      </c>
      <c r="G44" s="31">
        <f t="shared" si="5"/>
        <v>0</v>
      </c>
      <c r="H44" s="31">
        <f t="shared" si="5"/>
        <v>300902</v>
      </c>
      <c r="I44" s="31">
        <f t="shared" si="5"/>
        <v>884655</v>
      </c>
      <c r="J44" s="31">
        <f t="shared" si="5"/>
        <v>1185557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1185557</v>
      </c>
      <c r="X44" s="31">
        <f t="shared" si="5"/>
        <v>5343633</v>
      </c>
      <c r="Y44" s="31">
        <f t="shared" si="5"/>
        <v>-4158076</v>
      </c>
      <c r="Z44" s="32">
        <f>+IF(X44&lt;&gt;0,+(Y44/X44)*100,0)</f>
        <v>-77.813652247450378</v>
      </c>
      <c r="AA44" s="33">
        <f>+AA37+AA43</f>
        <v>21374521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-4999532</v>
      </c>
      <c r="D45" s="42">
        <f t="shared" si="6"/>
        <v>0</v>
      </c>
      <c r="E45" s="43">
        <f t="shared" si="6"/>
        <v>-21471602</v>
      </c>
      <c r="F45" s="44">
        <f t="shared" si="6"/>
        <v>-45122736</v>
      </c>
      <c r="G45" s="44">
        <f t="shared" si="6"/>
        <v>-171173</v>
      </c>
      <c r="H45" s="44">
        <f t="shared" si="6"/>
        <v>-2616545</v>
      </c>
      <c r="I45" s="44">
        <f t="shared" si="6"/>
        <v>-1036372</v>
      </c>
      <c r="J45" s="44">
        <f t="shared" si="6"/>
        <v>-3824090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-3824090</v>
      </c>
      <c r="X45" s="44">
        <f t="shared" si="6"/>
        <v>-11280687</v>
      </c>
      <c r="Y45" s="44">
        <f t="shared" si="6"/>
        <v>7456597</v>
      </c>
      <c r="Z45" s="45">
        <f>+IF(X45&lt;&gt;0,+(Y45/X45)*100,0)</f>
        <v>-66.100557528100907</v>
      </c>
      <c r="AA45" s="46">
        <f>+AA26-AA44</f>
        <v>-45122736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-7961300</v>
      </c>
      <c r="F6" s="20">
        <v>-7961300</v>
      </c>
      <c r="G6" s="20">
        <v>-640510</v>
      </c>
      <c r="H6" s="20">
        <v>-2292676</v>
      </c>
      <c r="I6" s="20">
        <v>-3192066</v>
      </c>
      <c r="J6" s="20">
        <v>-6125252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-6125252</v>
      </c>
      <c r="X6" s="20">
        <v>-1990323</v>
      </c>
      <c r="Y6" s="20">
        <v>-4134929</v>
      </c>
      <c r="Z6" s="21">
        <v>207.75165638944029</v>
      </c>
      <c r="AA6" s="22">
        <v>-7961300</v>
      </c>
    </row>
    <row r="7" spans="1:27" x14ac:dyDescent="0.25">
      <c r="A7" s="23" t="s">
        <v>35</v>
      </c>
      <c r="B7" s="17" t="s">
        <v>32</v>
      </c>
      <c r="C7" s="18">
        <v>3244136</v>
      </c>
      <c r="D7" s="18"/>
      <c r="E7" s="19">
        <v>-1</v>
      </c>
      <c r="F7" s="20">
        <v>-1</v>
      </c>
      <c r="G7" s="20">
        <v>386484</v>
      </c>
      <c r="H7" s="20">
        <v>538912</v>
      </c>
      <c r="I7" s="20">
        <v>588884</v>
      </c>
      <c r="J7" s="20">
        <v>1514280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1514280</v>
      </c>
      <c r="X7" s="20"/>
      <c r="Y7" s="20">
        <v>1514280</v>
      </c>
      <c r="Z7" s="21"/>
      <c r="AA7" s="22">
        <v>-1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3821004</v>
      </c>
      <c r="F11" s="20">
        <v>3821004</v>
      </c>
      <c r="G11" s="24">
        <v>1973503</v>
      </c>
      <c r="H11" s="24">
        <v>-31477</v>
      </c>
      <c r="I11" s="24">
        <v>-434151</v>
      </c>
      <c r="J11" s="20">
        <v>1507875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1507875</v>
      </c>
      <c r="X11" s="20">
        <v>955254</v>
      </c>
      <c r="Y11" s="24">
        <v>552621</v>
      </c>
      <c r="Z11" s="25">
        <v>57.850686833030792</v>
      </c>
      <c r="AA11" s="26">
        <v>3821004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3244136</v>
      </c>
      <c r="D13" s="29">
        <f>SUM(D6:D12)</f>
        <v>0</v>
      </c>
      <c r="E13" s="30">
        <f t="shared" si="0"/>
        <v>-4140297</v>
      </c>
      <c r="F13" s="31">
        <f t="shared" si="0"/>
        <v>-4140297</v>
      </c>
      <c r="G13" s="31">
        <f t="shared" si="0"/>
        <v>1719477</v>
      </c>
      <c r="H13" s="31">
        <f t="shared" si="0"/>
        <v>-1785241</v>
      </c>
      <c r="I13" s="31">
        <f t="shared" si="0"/>
        <v>-3037333</v>
      </c>
      <c r="J13" s="31">
        <f t="shared" si="0"/>
        <v>-3103097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-3103097</v>
      </c>
      <c r="X13" s="31">
        <f t="shared" si="0"/>
        <v>-1035069</v>
      </c>
      <c r="Y13" s="31">
        <f t="shared" si="0"/>
        <v>-2068028</v>
      </c>
      <c r="Z13" s="32">
        <f>+IF(X13&lt;&gt;0,+(Y13/X13)*100,0)</f>
        <v>199.79614885577678</v>
      </c>
      <c r="AA13" s="33">
        <f>SUM(AA6:AA12)</f>
        <v>-4140297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267456</v>
      </c>
      <c r="D17" s="18"/>
      <c r="E17" s="19">
        <v>5887563</v>
      </c>
      <c r="F17" s="20">
        <v>5887563</v>
      </c>
      <c r="G17" s="24"/>
      <c r="H17" s="24">
        <v>709098</v>
      </c>
      <c r="I17" s="24">
        <v>1573748</v>
      </c>
      <c r="J17" s="20">
        <v>2282846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2282846</v>
      </c>
      <c r="X17" s="20">
        <v>1471890</v>
      </c>
      <c r="Y17" s="24">
        <v>810956</v>
      </c>
      <c r="Z17" s="25">
        <v>55.096236811174748</v>
      </c>
      <c r="AA17" s="26">
        <v>5887563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267456</v>
      </c>
      <c r="D25" s="29">
        <f t="shared" ref="D25:Y25" si="1">SUM(D15:D24)</f>
        <v>0</v>
      </c>
      <c r="E25" s="35">
        <f t="shared" si="1"/>
        <v>5887563</v>
      </c>
      <c r="F25" s="36">
        <f t="shared" si="1"/>
        <v>5887563</v>
      </c>
      <c r="G25" s="36">
        <f t="shared" si="1"/>
        <v>0</v>
      </c>
      <c r="H25" s="36">
        <f t="shared" si="1"/>
        <v>709098</v>
      </c>
      <c r="I25" s="36">
        <f t="shared" si="1"/>
        <v>1573748</v>
      </c>
      <c r="J25" s="36">
        <f t="shared" si="1"/>
        <v>2282846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2282846</v>
      </c>
      <c r="X25" s="36">
        <f t="shared" si="1"/>
        <v>1471890</v>
      </c>
      <c r="Y25" s="36">
        <f t="shared" si="1"/>
        <v>810956</v>
      </c>
      <c r="Z25" s="37">
        <f>+IF(X25&lt;&gt;0,+(Y25/X25)*100,0)</f>
        <v>55.096236811174748</v>
      </c>
      <c r="AA25" s="38">
        <f>SUM(AA15:AA24)</f>
        <v>5887563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3511592</v>
      </c>
      <c r="D26" s="29">
        <f>+D13+D25</f>
        <v>0</v>
      </c>
      <c r="E26" s="30">
        <f t="shared" si="2"/>
        <v>1747266</v>
      </c>
      <c r="F26" s="31">
        <f t="shared" si="2"/>
        <v>1747266</v>
      </c>
      <c r="G26" s="31">
        <f t="shared" si="2"/>
        <v>1719477</v>
      </c>
      <c r="H26" s="31">
        <f t="shared" si="2"/>
        <v>-1076143</v>
      </c>
      <c r="I26" s="31">
        <f t="shared" si="2"/>
        <v>-1463585</v>
      </c>
      <c r="J26" s="31">
        <f t="shared" si="2"/>
        <v>-820251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-820251</v>
      </c>
      <c r="X26" s="31">
        <f t="shared" si="2"/>
        <v>436821</v>
      </c>
      <c r="Y26" s="31">
        <f t="shared" si="2"/>
        <v>-1257072</v>
      </c>
      <c r="Z26" s="32">
        <f>+IF(X26&lt;&gt;0,+(Y26/X26)*100,0)</f>
        <v>-287.77737334056741</v>
      </c>
      <c r="AA26" s="33">
        <f>+AA13+AA25</f>
        <v>1747266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1263175</v>
      </c>
      <c r="D32" s="18"/>
      <c r="E32" s="19"/>
      <c r="F32" s="20"/>
      <c r="G32" s="20">
        <v>572638</v>
      </c>
      <c r="H32" s="20">
        <v>235970</v>
      </c>
      <c r="I32" s="20">
        <v>-85381</v>
      </c>
      <c r="J32" s="20">
        <v>723227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723227</v>
      </c>
      <c r="X32" s="20"/>
      <c r="Y32" s="20">
        <v>723227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1897018</v>
      </c>
      <c r="F35" s="20">
        <v>1897018</v>
      </c>
      <c r="G35" s="20">
        <v>98912</v>
      </c>
      <c r="H35" s="20">
        <v>102263</v>
      </c>
      <c r="I35" s="20">
        <v>104984</v>
      </c>
      <c r="J35" s="20">
        <v>306159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306159</v>
      </c>
      <c r="X35" s="20">
        <v>474255</v>
      </c>
      <c r="Y35" s="20">
        <v>-168096</v>
      </c>
      <c r="Z35" s="21">
        <v>-35.44422304456463</v>
      </c>
      <c r="AA35" s="22">
        <v>1897018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1263175</v>
      </c>
      <c r="D37" s="29">
        <f t="shared" ref="D37:Y37" si="3">SUM(D29:D36)</f>
        <v>0</v>
      </c>
      <c r="E37" s="30">
        <f t="shared" si="3"/>
        <v>1897018</v>
      </c>
      <c r="F37" s="31">
        <f t="shared" si="3"/>
        <v>1897018</v>
      </c>
      <c r="G37" s="31">
        <f t="shared" si="3"/>
        <v>671550</v>
      </c>
      <c r="H37" s="31">
        <f t="shared" si="3"/>
        <v>338233</v>
      </c>
      <c r="I37" s="31">
        <f t="shared" si="3"/>
        <v>19603</v>
      </c>
      <c r="J37" s="31">
        <f t="shared" si="3"/>
        <v>1029386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1029386</v>
      </c>
      <c r="X37" s="31">
        <f t="shared" si="3"/>
        <v>474255</v>
      </c>
      <c r="Y37" s="31">
        <f t="shared" si="3"/>
        <v>555131</v>
      </c>
      <c r="Z37" s="32">
        <f>+IF(X37&lt;&gt;0,+(Y37/X37)*100,0)</f>
        <v>117.05327302822322</v>
      </c>
      <c r="AA37" s="33">
        <f>SUM(AA29:AA36)</f>
        <v>1897018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1263175</v>
      </c>
      <c r="D44" s="29">
        <f>+D37+D43</f>
        <v>0</v>
      </c>
      <c r="E44" s="30">
        <f t="shared" si="5"/>
        <v>1897018</v>
      </c>
      <c r="F44" s="31">
        <f t="shared" si="5"/>
        <v>1897018</v>
      </c>
      <c r="G44" s="31">
        <f t="shared" si="5"/>
        <v>671550</v>
      </c>
      <c r="H44" s="31">
        <f t="shared" si="5"/>
        <v>338233</v>
      </c>
      <c r="I44" s="31">
        <f t="shared" si="5"/>
        <v>19603</v>
      </c>
      <c r="J44" s="31">
        <f t="shared" si="5"/>
        <v>1029386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1029386</v>
      </c>
      <c r="X44" s="31">
        <f t="shared" si="5"/>
        <v>474255</v>
      </c>
      <c r="Y44" s="31">
        <f t="shared" si="5"/>
        <v>555131</v>
      </c>
      <c r="Z44" s="32">
        <f>+IF(X44&lt;&gt;0,+(Y44/X44)*100,0)</f>
        <v>117.05327302822322</v>
      </c>
      <c r="AA44" s="33">
        <f>+AA37+AA43</f>
        <v>1897018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2248417</v>
      </c>
      <c r="D45" s="42">
        <f t="shared" si="6"/>
        <v>0</v>
      </c>
      <c r="E45" s="43">
        <f t="shared" si="6"/>
        <v>-149752</v>
      </c>
      <c r="F45" s="44">
        <f t="shared" si="6"/>
        <v>-149752</v>
      </c>
      <c r="G45" s="44">
        <f t="shared" si="6"/>
        <v>1047927</v>
      </c>
      <c r="H45" s="44">
        <f t="shared" si="6"/>
        <v>-1414376</v>
      </c>
      <c r="I45" s="44">
        <f t="shared" si="6"/>
        <v>-1483188</v>
      </c>
      <c r="J45" s="44">
        <f t="shared" si="6"/>
        <v>-1849637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-1849637</v>
      </c>
      <c r="X45" s="44">
        <f t="shared" si="6"/>
        <v>-37434</v>
      </c>
      <c r="Y45" s="44">
        <f t="shared" si="6"/>
        <v>-1812203</v>
      </c>
      <c r="Z45" s="45">
        <f>+IF(X45&lt;&gt;0,+(Y45/X45)*100,0)</f>
        <v>4841.061601752418</v>
      </c>
      <c r="AA45" s="46">
        <f>+AA26-AA44</f>
        <v>-149752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9836858</v>
      </c>
      <c r="D6" s="18"/>
      <c r="E6" s="19">
        <v>-29507099</v>
      </c>
      <c r="F6" s="20">
        <v>-29507099</v>
      </c>
      <c r="G6" s="20">
        <v>5447680</v>
      </c>
      <c r="H6" s="20">
        <v>10260365</v>
      </c>
      <c r="I6" s="20">
        <v>14961001</v>
      </c>
      <c r="J6" s="20">
        <v>30669046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30669046</v>
      </c>
      <c r="X6" s="20">
        <v>-7376775</v>
      </c>
      <c r="Y6" s="20">
        <v>38045821</v>
      </c>
      <c r="Z6" s="21">
        <v>-515.75140898292273</v>
      </c>
      <c r="AA6" s="22">
        <v>-29507099</v>
      </c>
    </row>
    <row r="7" spans="1:27" x14ac:dyDescent="0.25">
      <c r="A7" s="23" t="s">
        <v>35</v>
      </c>
      <c r="B7" s="17" t="s">
        <v>32</v>
      </c>
      <c r="C7" s="18">
        <v>656231</v>
      </c>
      <c r="D7" s="18"/>
      <c r="E7" s="19">
        <v>8587576</v>
      </c>
      <c r="F7" s="20">
        <v>8587576</v>
      </c>
      <c r="G7" s="20">
        <v>7503595</v>
      </c>
      <c r="H7" s="20"/>
      <c r="I7" s="20"/>
      <c r="J7" s="20">
        <v>7503595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7503595</v>
      </c>
      <c r="X7" s="20">
        <v>2146896</v>
      </c>
      <c r="Y7" s="20">
        <v>5356699</v>
      </c>
      <c r="Z7" s="21">
        <v>249.50901208069695</v>
      </c>
      <c r="AA7" s="22">
        <v>8587576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435</v>
      </c>
      <c r="H10" s="20"/>
      <c r="I10" s="20"/>
      <c r="J10" s="20">
        <v>435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435</v>
      </c>
      <c r="X10" s="20"/>
      <c r="Y10" s="20">
        <v>435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10354729</v>
      </c>
      <c r="F11" s="20">
        <v>10354729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2588682</v>
      </c>
      <c r="Y11" s="24">
        <v>-2588682</v>
      </c>
      <c r="Z11" s="25">
        <v>-100</v>
      </c>
      <c r="AA11" s="26">
        <v>10354729</v>
      </c>
    </row>
    <row r="12" spans="1:27" x14ac:dyDescent="0.25">
      <c r="A12" s="23" t="s">
        <v>40</v>
      </c>
      <c r="B12" s="17" t="s">
        <v>32</v>
      </c>
      <c r="C12" s="18">
        <v>12900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10505989</v>
      </c>
      <c r="D13" s="29">
        <f>SUM(D6:D12)</f>
        <v>0</v>
      </c>
      <c r="E13" s="30">
        <f t="shared" si="0"/>
        <v>-10564794</v>
      </c>
      <c r="F13" s="31">
        <f t="shared" si="0"/>
        <v>-10564794</v>
      </c>
      <c r="G13" s="31">
        <f t="shared" si="0"/>
        <v>12951710</v>
      </c>
      <c r="H13" s="31">
        <f t="shared" si="0"/>
        <v>10260365</v>
      </c>
      <c r="I13" s="31">
        <f t="shared" si="0"/>
        <v>14961001</v>
      </c>
      <c r="J13" s="31">
        <f t="shared" si="0"/>
        <v>38173076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38173076</v>
      </c>
      <c r="X13" s="31">
        <f t="shared" si="0"/>
        <v>-2641197</v>
      </c>
      <c r="Y13" s="31">
        <f t="shared" si="0"/>
        <v>40814273</v>
      </c>
      <c r="Z13" s="32">
        <f>+IF(X13&lt;&gt;0,+(Y13/X13)*100,0)</f>
        <v>-1545.2945388019143</v>
      </c>
      <c r="AA13" s="33">
        <f>SUM(AA6:AA12)</f>
        <v>-10564794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39589912</v>
      </c>
      <c r="D17" s="18"/>
      <c r="E17" s="19">
        <v>22190000</v>
      </c>
      <c r="F17" s="20">
        <v>22190000</v>
      </c>
      <c r="G17" s="24"/>
      <c r="H17" s="24"/>
      <c r="I17" s="24">
        <v>392073</v>
      </c>
      <c r="J17" s="20">
        <v>392073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392073</v>
      </c>
      <c r="X17" s="20">
        <v>5547498</v>
      </c>
      <c r="Y17" s="24">
        <v>-5155425</v>
      </c>
      <c r="Z17" s="25">
        <v>-92.93243548713312</v>
      </c>
      <c r="AA17" s="26">
        <v>22190000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39589912</v>
      </c>
      <c r="D25" s="29">
        <f t="shared" ref="D25:Y25" si="1">SUM(D15:D24)</f>
        <v>0</v>
      </c>
      <c r="E25" s="35">
        <f t="shared" si="1"/>
        <v>22190000</v>
      </c>
      <c r="F25" s="36">
        <f t="shared" si="1"/>
        <v>22190000</v>
      </c>
      <c r="G25" s="36">
        <f t="shared" si="1"/>
        <v>0</v>
      </c>
      <c r="H25" s="36">
        <f t="shared" si="1"/>
        <v>0</v>
      </c>
      <c r="I25" s="36">
        <f t="shared" si="1"/>
        <v>392073</v>
      </c>
      <c r="J25" s="36">
        <f t="shared" si="1"/>
        <v>392073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392073</v>
      </c>
      <c r="X25" s="36">
        <f t="shared" si="1"/>
        <v>5547498</v>
      </c>
      <c r="Y25" s="36">
        <f t="shared" si="1"/>
        <v>-5155425</v>
      </c>
      <c r="Z25" s="37">
        <f>+IF(X25&lt;&gt;0,+(Y25/X25)*100,0)</f>
        <v>-92.93243548713312</v>
      </c>
      <c r="AA25" s="38">
        <f>SUM(AA15:AA24)</f>
        <v>22190000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50095901</v>
      </c>
      <c r="D26" s="29">
        <f>+D13+D25</f>
        <v>0</v>
      </c>
      <c r="E26" s="30">
        <f t="shared" si="2"/>
        <v>11625206</v>
      </c>
      <c r="F26" s="31">
        <f t="shared" si="2"/>
        <v>11625206</v>
      </c>
      <c r="G26" s="31">
        <f t="shared" si="2"/>
        <v>12951710</v>
      </c>
      <c r="H26" s="31">
        <f t="shared" si="2"/>
        <v>10260365</v>
      </c>
      <c r="I26" s="31">
        <f t="shared" si="2"/>
        <v>15353074</v>
      </c>
      <c r="J26" s="31">
        <f t="shared" si="2"/>
        <v>38565149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38565149</v>
      </c>
      <c r="X26" s="31">
        <f t="shared" si="2"/>
        <v>2906301</v>
      </c>
      <c r="Y26" s="31">
        <f t="shared" si="2"/>
        <v>35658848</v>
      </c>
      <c r="Z26" s="32">
        <f>+IF(X26&lt;&gt;0,+(Y26/X26)*100,0)</f>
        <v>1226.9495829922639</v>
      </c>
      <c r="AA26" s="33">
        <f>+AA13+AA25</f>
        <v>11625206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-150000</v>
      </c>
      <c r="F32" s="20">
        <v>-150000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-37500</v>
      </c>
      <c r="Y32" s="20">
        <v>37500</v>
      </c>
      <c r="Z32" s="21">
        <v>-100</v>
      </c>
      <c r="AA32" s="22">
        <v>-150000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7848000</v>
      </c>
      <c r="I33" s="20"/>
      <c r="J33" s="20">
        <v>7848000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7848000</v>
      </c>
      <c r="X33" s="20"/>
      <c r="Y33" s="20">
        <v>7848000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-150000</v>
      </c>
      <c r="F37" s="31">
        <f t="shared" si="3"/>
        <v>-150000</v>
      </c>
      <c r="G37" s="31">
        <f t="shared" si="3"/>
        <v>0</v>
      </c>
      <c r="H37" s="31">
        <f t="shared" si="3"/>
        <v>7848000</v>
      </c>
      <c r="I37" s="31">
        <f t="shared" si="3"/>
        <v>0</v>
      </c>
      <c r="J37" s="31">
        <f t="shared" si="3"/>
        <v>7848000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7848000</v>
      </c>
      <c r="X37" s="31">
        <f t="shared" si="3"/>
        <v>-37500</v>
      </c>
      <c r="Y37" s="31">
        <f t="shared" si="3"/>
        <v>7885500</v>
      </c>
      <c r="Z37" s="32">
        <f>+IF(X37&lt;&gt;0,+(Y37/X37)*100,0)</f>
        <v>-21028</v>
      </c>
      <c r="AA37" s="33">
        <f>SUM(AA29:AA36)</f>
        <v>-150000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-150000</v>
      </c>
      <c r="F44" s="31">
        <f t="shared" si="5"/>
        <v>-150000</v>
      </c>
      <c r="G44" s="31">
        <f t="shared" si="5"/>
        <v>0</v>
      </c>
      <c r="H44" s="31">
        <f t="shared" si="5"/>
        <v>7848000</v>
      </c>
      <c r="I44" s="31">
        <f t="shared" si="5"/>
        <v>0</v>
      </c>
      <c r="J44" s="31">
        <f t="shared" si="5"/>
        <v>7848000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7848000</v>
      </c>
      <c r="X44" s="31">
        <f t="shared" si="5"/>
        <v>-37500</v>
      </c>
      <c r="Y44" s="31">
        <f t="shared" si="5"/>
        <v>7885500</v>
      </c>
      <c r="Z44" s="32">
        <f>+IF(X44&lt;&gt;0,+(Y44/X44)*100,0)</f>
        <v>-21028</v>
      </c>
      <c r="AA44" s="33">
        <f>+AA37+AA43</f>
        <v>-150000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50095901</v>
      </c>
      <c r="D45" s="42">
        <f t="shared" si="6"/>
        <v>0</v>
      </c>
      <c r="E45" s="43">
        <f t="shared" si="6"/>
        <v>11775206</v>
      </c>
      <c r="F45" s="44">
        <f t="shared" si="6"/>
        <v>11775206</v>
      </c>
      <c r="G45" s="44">
        <f t="shared" si="6"/>
        <v>12951710</v>
      </c>
      <c r="H45" s="44">
        <f t="shared" si="6"/>
        <v>2412365</v>
      </c>
      <c r="I45" s="44">
        <f t="shared" si="6"/>
        <v>15353074</v>
      </c>
      <c r="J45" s="44">
        <f t="shared" si="6"/>
        <v>30717149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30717149</v>
      </c>
      <c r="X45" s="44">
        <f t="shared" si="6"/>
        <v>2943801</v>
      </c>
      <c r="Y45" s="44">
        <f t="shared" si="6"/>
        <v>27773348</v>
      </c>
      <c r="Z45" s="45">
        <f>+IF(X45&lt;&gt;0,+(Y45/X45)*100,0)</f>
        <v>943.4519520850763</v>
      </c>
      <c r="AA45" s="46">
        <f>+AA26-AA44</f>
        <v>11775206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-12728268</v>
      </c>
      <c r="F6" s="20">
        <v>-12728268</v>
      </c>
      <c r="G6" s="20"/>
      <c r="H6" s="20">
        <v>5534000</v>
      </c>
      <c r="I6" s="20"/>
      <c r="J6" s="20">
        <v>5534000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5534000</v>
      </c>
      <c r="X6" s="20">
        <v>-3182067</v>
      </c>
      <c r="Y6" s="20">
        <v>8716067</v>
      </c>
      <c r="Z6" s="21">
        <v>-273.91211435837147</v>
      </c>
      <c r="AA6" s="22">
        <v>-12728268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3035328</v>
      </c>
      <c r="F11" s="20">
        <v>3035328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758832</v>
      </c>
      <c r="Y11" s="24">
        <v>-758832</v>
      </c>
      <c r="Z11" s="25">
        <v>-100</v>
      </c>
      <c r="AA11" s="26">
        <v>3035328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-9692940</v>
      </c>
      <c r="F13" s="31">
        <f t="shared" si="0"/>
        <v>-9692940</v>
      </c>
      <c r="G13" s="31">
        <f t="shared" si="0"/>
        <v>0</v>
      </c>
      <c r="H13" s="31">
        <f t="shared" si="0"/>
        <v>5534000</v>
      </c>
      <c r="I13" s="31">
        <f t="shared" si="0"/>
        <v>0</v>
      </c>
      <c r="J13" s="31">
        <f t="shared" si="0"/>
        <v>5534000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5534000</v>
      </c>
      <c r="X13" s="31">
        <f t="shared" si="0"/>
        <v>-2423235</v>
      </c>
      <c r="Y13" s="31">
        <f t="shared" si="0"/>
        <v>7957235</v>
      </c>
      <c r="Z13" s="32">
        <f>+IF(X13&lt;&gt;0,+(Y13/X13)*100,0)</f>
        <v>-328.37240300672448</v>
      </c>
      <c r="AA13" s="33">
        <f>SUM(AA6:AA12)</f>
        <v>-9692940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1598602</v>
      </c>
      <c r="D17" s="18"/>
      <c r="E17" s="19">
        <v>4016485</v>
      </c>
      <c r="F17" s="20">
        <v>4016485</v>
      </c>
      <c r="G17" s="24">
        <v>311764</v>
      </c>
      <c r="H17" s="24">
        <v>1594138</v>
      </c>
      <c r="I17" s="24">
        <v>1172525</v>
      </c>
      <c r="J17" s="20">
        <v>3078427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3078427</v>
      </c>
      <c r="X17" s="20">
        <v>1004121</v>
      </c>
      <c r="Y17" s="24">
        <v>2074306</v>
      </c>
      <c r="Z17" s="25">
        <v>206.57928675926507</v>
      </c>
      <c r="AA17" s="26">
        <v>4016485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1598602</v>
      </c>
      <c r="D25" s="29">
        <f t="shared" ref="D25:Y25" si="1">SUM(D15:D24)</f>
        <v>0</v>
      </c>
      <c r="E25" s="35">
        <f t="shared" si="1"/>
        <v>4016485</v>
      </c>
      <c r="F25" s="36">
        <f t="shared" si="1"/>
        <v>4016485</v>
      </c>
      <c r="G25" s="36">
        <f t="shared" si="1"/>
        <v>311764</v>
      </c>
      <c r="H25" s="36">
        <f t="shared" si="1"/>
        <v>1594138</v>
      </c>
      <c r="I25" s="36">
        <f t="shared" si="1"/>
        <v>1172525</v>
      </c>
      <c r="J25" s="36">
        <f t="shared" si="1"/>
        <v>3078427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3078427</v>
      </c>
      <c r="X25" s="36">
        <f t="shared" si="1"/>
        <v>1004121</v>
      </c>
      <c r="Y25" s="36">
        <f t="shared" si="1"/>
        <v>2074306</v>
      </c>
      <c r="Z25" s="37">
        <f>+IF(X25&lt;&gt;0,+(Y25/X25)*100,0)</f>
        <v>206.57928675926507</v>
      </c>
      <c r="AA25" s="38">
        <f>SUM(AA15:AA24)</f>
        <v>4016485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1598602</v>
      </c>
      <c r="D26" s="29">
        <f>+D13+D25</f>
        <v>0</v>
      </c>
      <c r="E26" s="30">
        <f t="shared" si="2"/>
        <v>-5676455</v>
      </c>
      <c r="F26" s="31">
        <f t="shared" si="2"/>
        <v>-5676455</v>
      </c>
      <c r="G26" s="31">
        <f t="shared" si="2"/>
        <v>311764</v>
      </c>
      <c r="H26" s="31">
        <f t="shared" si="2"/>
        <v>7128138</v>
      </c>
      <c r="I26" s="31">
        <f t="shared" si="2"/>
        <v>1172525</v>
      </c>
      <c r="J26" s="31">
        <f t="shared" si="2"/>
        <v>8612427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8612427</v>
      </c>
      <c r="X26" s="31">
        <f t="shared" si="2"/>
        <v>-1419114</v>
      </c>
      <c r="Y26" s="31">
        <f t="shared" si="2"/>
        <v>10031541</v>
      </c>
      <c r="Z26" s="32">
        <f>+IF(X26&lt;&gt;0,+(Y26/X26)*100,0)</f>
        <v>-706.88760733809966</v>
      </c>
      <c r="AA26" s="33">
        <f>+AA13+AA25</f>
        <v>-5676455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130783</v>
      </c>
      <c r="I32" s="20">
        <v>249526</v>
      </c>
      <c r="J32" s="20">
        <v>380309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380309</v>
      </c>
      <c r="X32" s="20"/>
      <c r="Y32" s="20">
        <v>380309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5534000</v>
      </c>
      <c r="I33" s="20"/>
      <c r="J33" s="20">
        <v>5534000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5534000</v>
      </c>
      <c r="X33" s="20"/>
      <c r="Y33" s="20">
        <v>5534000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5664783</v>
      </c>
      <c r="I37" s="31">
        <f t="shared" si="3"/>
        <v>249526</v>
      </c>
      <c r="J37" s="31">
        <f t="shared" si="3"/>
        <v>5914309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5914309</v>
      </c>
      <c r="X37" s="31">
        <f t="shared" si="3"/>
        <v>0</v>
      </c>
      <c r="Y37" s="31">
        <f t="shared" si="3"/>
        <v>5914309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5664783</v>
      </c>
      <c r="I44" s="31">
        <f t="shared" si="5"/>
        <v>249526</v>
      </c>
      <c r="J44" s="31">
        <f t="shared" si="5"/>
        <v>5914309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5914309</v>
      </c>
      <c r="X44" s="31">
        <f t="shared" si="5"/>
        <v>0</v>
      </c>
      <c r="Y44" s="31">
        <f t="shared" si="5"/>
        <v>5914309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1598602</v>
      </c>
      <c r="D45" s="42">
        <f t="shared" si="6"/>
        <v>0</v>
      </c>
      <c r="E45" s="43">
        <f t="shared" si="6"/>
        <v>-5676455</v>
      </c>
      <c r="F45" s="44">
        <f t="shared" si="6"/>
        <v>-5676455</v>
      </c>
      <c r="G45" s="44">
        <f t="shared" si="6"/>
        <v>311764</v>
      </c>
      <c r="H45" s="44">
        <f t="shared" si="6"/>
        <v>1463355</v>
      </c>
      <c r="I45" s="44">
        <f t="shared" si="6"/>
        <v>922999</v>
      </c>
      <c r="J45" s="44">
        <f t="shared" si="6"/>
        <v>2698118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2698118</v>
      </c>
      <c r="X45" s="44">
        <f t="shared" si="6"/>
        <v>-1419114</v>
      </c>
      <c r="Y45" s="44">
        <f t="shared" si="6"/>
        <v>4117232</v>
      </c>
      <c r="Z45" s="45">
        <f>+IF(X45&lt;&gt;0,+(Y45/X45)*100,0)</f>
        <v>-290.12693835731307</v>
      </c>
      <c r="AA45" s="46">
        <f>+AA26-AA44</f>
        <v>-5676455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20000</v>
      </c>
      <c r="D6" s="18"/>
      <c r="E6" s="19">
        <v>-9368683</v>
      </c>
      <c r="F6" s="20">
        <v>-9368683</v>
      </c>
      <c r="G6" s="20">
        <v>-19000</v>
      </c>
      <c r="H6" s="20">
        <v>1407000</v>
      </c>
      <c r="I6" s="20"/>
      <c r="J6" s="20">
        <v>1388000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1388000</v>
      </c>
      <c r="X6" s="20">
        <v>-2342172</v>
      </c>
      <c r="Y6" s="20">
        <v>3730172</v>
      </c>
      <c r="Z6" s="21">
        <v>-159.26123273610989</v>
      </c>
      <c r="AA6" s="22">
        <v>-9368683</v>
      </c>
    </row>
    <row r="7" spans="1:27" x14ac:dyDescent="0.25">
      <c r="A7" s="23" t="s">
        <v>35</v>
      </c>
      <c r="B7" s="17" t="s">
        <v>32</v>
      </c>
      <c r="C7" s="18">
        <v>-6408855</v>
      </c>
      <c r="D7" s="18"/>
      <c r="E7" s="19">
        <v>816189</v>
      </c>
      <c r="F7" s="20">
        <v>816189</v>
      </c>
      <c r="G7" s="20">
        <v>-120747</v>
      </c>
      <c r="H7" s="20">
        <v>-34831</v>
      </c>
      <c r="I7" s="20">
        <v>-166171</v>
      </c>
      <c r="J7" s="20">
        <v>-321749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-321749</v>
      </c>
      <c r="X7" s="20">
        <v>204051</v>
      </c>
      <c r="Y7" s="20">
        <v>-525800</v>
      </c>
      <c r="Z7" s="21">
        <v>-257.68067786974825</v>
      </c>
      <c r="AA7" s="22">
        <v>816189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16584729</v>
      </c>
      <c r="F11" s="20">
        <v>16584729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4146183</v>
      </c>
      <c r="Y11" s="24">
        <v>-4146183</v>
      </c>
      <c r="Z11" s="25">
        <v>-100</v>
      </c>
      <c r="AA11" s="26">
        <v>16584729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-6388855</v>
      </c>
      <c r="D13" s="29">
        <f>SUM(D6:D12)</f>
        <v>0</v>
      </c>
      <c r="E13" s="30">
        <f t="shared" si="0"/>
        <v>8032235</v>
      </c>
      <c r="F13" s="31">
        <f t="shared" si="0"/>
        <v>8032235</v>
      </c>
      <c r="G13" s="31">
        <f t="shared" si="0"/>
        <v>-139747</v>
      </c>
      <c r="H13" s="31">
        <f t="shared" si="0"/>
        <v>1372169</v>
      </c>
      <c r="I13" s="31">
        <f t="shared" si="0"/>
        <v>-166171</v>
      </c>
      <c r="J13" s="31">
        <f t="shared" si="0"/>
        <v>1066251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1066251</v>
      </c>
      <c r="X13" s="31">
        <f t="shared" si="0"/>
        <v>2008062</v>
      </c>
      <c r="Y13" s="31">
        <f t="shared" si="0"/>
        <v>-941811</v>
      </c>
      <c r="Z13" s="32">
        <f>+IF(X13&lt;&gt;0,+(Y13/X13)*100,0)</f>
        <v>-46.901490093433367</v>
      </c>
      <c r="AA13" s="33">
        <f>SUM(AA6:AA12)</f>
        <v>8032235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76474371</v>
      </c>
      <c r="D17" s="18"/>
      <c r="E17" s="19">
        <v>-10520482</v>
      </c>
      <c r="F17" s="20">
        <v>-10520482</v>
      </c>
      <c r="G17" s="24">
        <v>-656417</v>
      </c>
      <c r="H17" s="24"/>
      <c r="I17" s="24">
        <v>-358716</v>
      </c>
      <c r="J17" s="20">
        <v>-1015133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-1015133</v>
      </c>
      <c r="X17" s="20">
        <v>-2630121</v>
      </c>
      <c r="Y17" s="24">
        <v>1614988</v>
      </c>
      <c r="Z17" s="25">
        <v>-61.403562801863487</v>
      </c>
      <c r="AA17" s="26">
        <v>-10520482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76474371</v>
      </c>
      <c r="D25" s="29">
        <f t="shared" ref="D25:Y25" si="1">SUM(D15:D24)</f>
        <v>0</v>
      </c>
      <c r="E25" s="35">
        <f t="shared" si="1"/>
        <v>-10520482</v>
      </c>
      <c r="F25" s="36">
        <f t="shared" si="1"/>
        <v>-10520482</v>
      </c>
      <c r="G25" s="36">
        <f t="shared" si="1"/>
        <v>-656417</v>
      </c>
      <c r="H25" s="36">
        <f t="shared" si="1"/>
        <v>0</v>
      </c>
      <c r="I25" s="36">
        <f t="shared" si="1"/>
        <v>-358716</v>
      </c>
      <c r="J25" s="36">
        <f t="shared" si="1"/>
        <v>-1015133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-1015133</v>
      </c>
      <c r="X25" s="36">
        <f t="shared" si="1"/>
        <v>-2630121</v>
      </c>
      <c r="Y25" s="36">
        <f t="shared" si="1"/>
        <v>1614988</v>
      </c>
      <c r="Z25" s="37">
        <f>+IF(X25&lt;&gt;0,+(Y25/X25)*100,0)</f>
        <v>-61.403562801863487</v>
      </c>
      <c r="AA25" s="38">
        <f>SUM(AA15:AA24)</f>
        <v>-10520482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70085516</v>
      </c>
      <c r="D26" s="29">
        <f>+D13+D25</f>
        <v>0</v>
      </c>
      <c r="E26" s="30">
        <f t="shared" si="2"/>
        <v>-2488247</v>
      </c>
      <c r="F26" s="31">
        <f t="shared" si="2"/>
        <v>-2488247</v>
      </c>
      <c r="G26" s="31">
        <f t="shared" si="2"/>
        <v>-796164</v>
      </c>
      <c r="H26" s="31">
        <f t="shared" si="2"/>
        <v>1372169</v>
      </c>
      <c r="I26" s="31">
        <f t="shared" si="2"/>
        <v>-524887</v>
      </c>
      <c r="J26" s="31">
        <f t="shared" si="2"/>
        <v>51118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51118</v>
      </c>
      <c r="X26" s="31">
        <f t="shared" si="2"/>
        <v>-622059</v>
      </c>
      <c r="Y26" s="31">
        <f t="shared" si="2"/>
        <v>673177</v>
      </c>
      <c r="Z26" s="32">
        <f>+IF(X26&lt;&gt;0,+(Y26/X26)*100,0)</f>
        <v>-108.21754849620373</v>
      </c>
      <c r="AA26" s="33">
        <f>+AA13+AA25</f>
        <v>-2488247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195765438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36416433</v>
      </c>
      <c r="D33" s="18"/>
      <c r="E33" s="19"/>
      <c r="F33" s="20"/>
      <c r="G33" s="20">
        <v>16425000</v>
      </c>
      <c r="H33" s="20">
        <v>1408000</v>
      </c>
      <c r="I33" s="20">
        <v>15091000</v>
      </c>
      <c r="J33" s="20">
        <v>32924000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32924000</v>
      </c>
      <c r="X33" s="20"/>
      <c r="Y33" s="20">
        <v>32924000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54743318</v>
      </c>
      <c r="D35" s="18"/>
      <c r="E35" s="19">
        <v>15206807</v>
      </c>
      <c r="F35" s="20">
        <v>15206807</v>
      </c>
      <c r="G35" s="20">
        <v>175160</v>
      </c>
      <c r="H35" s="20">
        <v>692547</v>
      </c>
      <c r="I35" s="20">
        <v>636068</v>
      </c>
      <c r="J35" s="20">
        <v>1503775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1503775</v>
      </c>
      <c r="X35" s="20">
        <v>3801708</v>
      </c>
      <c r="Y35" s="20">
        <v>-2297933</v>
      </c>
      <c r="Z35" s="21">
        <v>-60.444752726932215</v>
      </c>
      <c r="AA35" s="22">
        <v>15206807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286925189</v>
      </c>
      <c r="D37" s="29">
        <f t="shared" ref="D37:Y37" si="3">SUM(D29:D36)</f>
        <v>0</v>
      </c>
      <c r="E37" s="30">
        <f t="shared" si="3"/>
        <v>15206807</v>
      </c>
      <c r="F37" s="31">
        <f t="shared" si="3"/>
        <v>15206807</v>
      </c>
      <c r="G37" s="31">
        <f t="shared" si="3"/>
        <v>16600160</v>
      </c>
      <c r="H37" s="31">
        <f t="shared" si="3"/>
        <v>2100547</v>
      </c>
      <c r="I37" s="31">
        <f t="shared" si="3"/>
        <v>15727068</v>
      </c>
      <c r="J37" s="31">
        <f t="shared" si="3"/>
        <v>34427775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34427775</v>
      </c>
      <c r="X37" s="31">
        <f t="shared" si="3"/>
        <v>3801708</v>
      </c>
      <c r="Y37" s="31">
        <f t="shared" si="3"/>
        <v>30626067</v>
      </c>
      <c r="Z37" s="32">
        <f>+IF(X37&lt;&gt;0,+(Y37/X37)*100,0)</f>
        <v>805.58704140349539</v>
      </c>
      <c r="AA37" s="33">
        <f>SUM(AA29:AA36)</f>
        <v>15206807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58732840</v>
      </c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58732840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345658029</v>
      </c>
      <c r="D44" s="29">
        <f>+D37+D43</f>
        <v>0</v>
      </c>
      <c r="E44" s="30">
        <f t="shared" si="5"/>
        <v>15206807</v>
      </c>
      <c r="F44" s="31">
        <f t="shared" si="5"/>
        <v>15206807</v>
      </c>
      <c r="G44" s="31">
        <f t="shared" si="5"/>
        <v>16600160</v>
      </c>
      <c r="H44" s="31">
        <f t="shared" si="5"/>
        <v>2100547</v>
      </c>
      <c r="I44" s="31">
        <f t="shared" si="5"/>
        <v>15727068</v>
      </c>
      <c r="J44" s="31">
        <f t="shared" si="5"/>
        <v>34427775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34427775</v>
      </c>
      <c r="X44" s="31">
        <f t="shared" si="5"/>
        <v>3801708</v>
      </c>
      <c r="Y44" s="31">
        <f t="shared" si="5"/>
        <v>30626067</v>
      </c>
      <c r="Z44" s="32">
        <f>+IF(X44&lt;&gt;0,+(Y44/X44)*100,0)</f>
        <v>805.58704140349539</v>
      </c>
      <c r="AA44" s="33">
        <f>+AA37+AA43</f>
        <v>15206807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-275572513</v>
      </c>
      <c r="D45" s="42">
        <f t="shared" si="6"/>
        <v>0</v>
      </c>
      <c r="E45" s="43">
        <f t="shared" si="6"/>
        <v>-17695054</v>
      </c>
      <c r="F45" s="44">
        <f t="shared" si="6"/>
        <v>-17695054</v>
      </c>
      <c r="G45" s="44">
        <f t="shared" si="6"/>
        <v>-17396324</v>
      </c>
      <c r="H45" s="44">
        <f t="shared" si="6"/>
        <v>-728378</v>
      </c>
      <c r="I45" s="44">
        <f t="shared" si="6"/>
        <v>-16251955</v>
      </c>
      <c r="J45" s="44">
        <f t="shared" si="6"/>
        <v>-34376657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-34376657</v>
      </c>
      <c r="X45" s="44">
        <f t="shared" si="6"/>
        <v>-4423767</v>
      </c>
      <c r="Y45" s="44">
        <f t="shared" si="6"/>
        <v>-29952890</v>
      </c>
      <c r="Z45" s="45">
        <f>+IF(X45&lt;&gt;0,+(Y45/X45)*100,0)</f>
        <v>677.09013607633494</v>
      </c>
      <c r="AA45" s="46">
        <f>+AA26-AA44</f>
        <v>-17695054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75348725</v>
      </c>
      <c r="D6" s="18"/>
      <c r="E6" s="19">
        <v>58664801</v>
      </c>
      <c r="F6" s="20">
        <v>58664801</v>
      </c>
      <c r="G6" s="20">
        <v>3517562</v>
      </c>
      <c r="H6" s="20">
        <v>21003528</v>
      </c>
      <c r="I6" s="20">
        <v>13670991</v>
      </c>
      <c r="J6" s="20">
        <v>38192081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38192081</v>
      </c>
      <c r="X6" s="20">
        <v>14666211</v>
      </c>
      <c r="Y6" s="20">
        <v>23525870</v>
      </c>
      <c r="Z6" s="21">
        <v>160.40864269578557</v>
      </c>
      <c r="AA6" s="22">
        <v>58664801</v>
      </c>
    </row>
    <row r="7" spans="1:27" x14ac:dyDescent="0.25">
      <c r="A7" s="23" t="s">
        <v>35</v>
      </c>
      <c r="B7" s="17" t="s">
        <v>32</v>
      </c>
      <c r="C7" s="18">
        <v>54276774</v>
      </c>
      <c r="D7" s="18"/>
      <c r="E7" s="19">
        <v>-9687071</v>
      </c>
      <c r="F7" s="20">
        <v>-9687071</v>
      </c>
      <c r="G7" s="20">
        <v>-828249</v>
      </c>
      <c r="H7" s="20">
        <v>20757786</v>
      </c>
      <c r="I7" s="20">
        <v>7717001</v>
      </c>
      <c r="J7" s="20">
        <v>27646538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27646538</v>
      </c>
      <c r="X7" s="20">
        <v>-2421777</v>
      </c>
      <c r="Y7" s="20">
        <v>30068315</v>
      </c>
      <c r="Z7" s="21">
        <v>-1241.580665767327</v>
      </c>
      <c r="AA7" s="22">
        <v>-9687071</v>
      </c>
    </row>
    <row r="8" spans="1:27" x14ac:dyDescent="0.25">
      <c r="A8" s="23" t="s">
        <v>36</v>
      </c>
      <c r="B8" s="17" t="s">
        <v>32</v>
      </c>
      <c r="C8" s="18">
        <v>-2127</v>
      </c>
      <c r="D8" s="18"/>
      <c r="E8" s="19"/>
      <c r="F8" s="20"/>
      <c r="G8" s="20"/>
      <c r="H8" s="20">
        <v>-100626</v>
      </c>
      <c r="I8" s="20"/>
      <c r="J8" s="20">
        <v>-100626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-100626</v>
      </c>
      <c r="X8" s="20"/>
      <c r="Y8" s="20">
        <v>-100626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-500023</v>
      </c>
      <c r="D10" s="18"/>
      <c r="E10" s="19"/>
      <c r="F10" s="20"/>
      <c r="G10" s="20">
        <v>-50393</v>
      </c>
      <c r="H10" s="20">
        <v>-200329</v>
      </c>
      <c r="I10" s="20">
        <v>-72641</v>
      </c>
      <c r="J10" s="20">
        <v>-323363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-323363</v>
      </c>
      <c r="X10" s="20"/>
      <c r="Y10" s="20">
        <v>-323363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129123349</v>
      </c>
      <c r="D13" s="29">
        <f>SUM(D6:D12)</f>
        <v>0</v>
      </c>
      <c r="E13" s="30">
        <f t="shared" si="0"/>
        <v>48977730</v>
      </c>
      <c r="F13" s="31">
        <f t="shared" si="0"/>
        <v>48977730</v>
      </c>
      <c r="G13" s="31">
        <f t="shared" si="0"/>
        <v>2638920</v>
      </c>
      <c r="H13" s="31">
        <f t="shared" si="0"/>
        <v>41460359</v>
      </c>
      <c r="I13" s="31">
        <f t="shared" si="0"/>
        <v>21315351</v>
      </c>
      <c r="J13" s="31">
        <f t="shared" si="0"/>
        <v>65414630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65414630</v>
      </c>
      <c r="X13" s="31">
        <f t="shared" si="0"/>
        <v>12244434</v>
      </c>
      <c r="Y13" s="31">
        <f t="shared" si="0"/>
        <v>53170196</v>
      </c>
      <c r="Z13" s="32">
        <f>+IF(X13&lt;&gt;0,+(Y13/X13)*100,0)</f>
        <v>434.2397206763498</v>
      </c>
      <c r="AA13" s="33">
        <f>SUM(AA6:AA12)</f>
        <v>48977730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-2773412</v>
      </c>
      <c r="F17" s="20">
        <v>-2773412</v>
      </c>
      <c r="G17" s="24">
        <v>9648048</v>
      </c>
      <c r="H17" s="24"/>
      <c r="I17" s="24">
        <v>-303995</v>
      </c>
      <c r="J17" s="20">
        <v>9344053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9344053</v>
      </c>
      <c r="X17" s="20">
        <v>-693354</v>
      </c>
      <c r="Y17" s="24">
        <v>10037407</v>
      </c>
      <c r="Z17" s="25">
        <v>-1447.6597812949808</v>
      </c>
      <c r="AA17" s="26">
        <v>-2773412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-2773412</v>
      </c>
      <c r="F25" s="36">
        <f t="shared" si="1"/>
        <v>-2773412</v>
      </c>
      <c r="G25" s="36">
        <f t="shared" si="1"/>
        <v>9648048</v>
      </c>
      <c r="H25" s="36">
        <f t="shared" si="1"/>
        <v>0</v>
      </c>
      <c r="I25" s="36">
        <f t="shared" si="1"/>
        <v>-303995</v>
      </c>
      <c r="J25" s="36">
        <f t="shared" si="1"/>
        <v>9344053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9344053</v>
      </c>
      <c r="X25" s="36">
        <f t="shared" si="1"/>
        <v>-693354</v>
      </c>
      <c r="Y25" s="36">
        <f t="shared" si="1"/>
        <v>10037407</v>
      </c>
      <c r="Z25" s="37">
        <f>+IF(X25&lt;&gt;0,+(Y25/X25)*100,0)</f>
        <v>-1447.6597812949808</v>
      </c>
      <c r="AA25" s="38">
        <f>SUM(AA15:AA24)</f>
        <v>-2773412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129123349</v>
      </c>
      <c r="D26" s="29">
        <f>+D13+D25</f>
        <v>0</v>
      </c>
      <c r="E26" s="30">
        <f t="shared" si="2"/>
        <v>46204318</v>
      </c>
      <c r="F26" s="31">
        <f t="shared" si="2"/>
        <v>46204318</v>
      </c>
      <c r="G26" s="31">
        <f t="shared" si="2"/>
        <v>12286968</v>
      </c>
      <c r="H26" s="31">
        <f t="shared" si="2"/>
        <v>41460359</v>
      </c>
      <c r="I26" s="31">
        <f t="shared" si="2"/>
        <v>21011356</v>
      </c>
      <c r="J26" s="31">
        <f t="shared" si="2"/>
        <v>74758683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74758683</v>
      </c>
      <c r="X26" s="31">
        <f t="shared" si="2"/>
        <v>11551080</v>
      </c>
      <c r="Y26" s="31">
        <f t="shared" si="2"/>
        <v>63207603</v>
      </c>
      <c r="Z26" s="32">
        <f>+IF(X26&lt;&gt;0,+(Y26/X26)*100,0)</f>
        <v>547.20080719724911</v>
      </c>
      <c r="AA26" s="33">
        <f>+AA13+AA25</f>
        <v>46204318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134722623</v>
      </c>
      <c r="D32" s="18"/>
      <c r="E32" s="19"/>
      <c r="F32" s="20"/>
      <c r="G32" s="20">
        <v>644902</v>
      </c>
      <c r="H32" s="20">
        <v>35629434</v>
      </c>
      <c r="I32" s="20">
        <v>1000083</v>
      </c>
      <c r="J32" s="20">
        <v>37274419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37274419</v>
      </c>
      <c r="X32" s="20"/>
      <c r="Y32" s="20">
        <v>37274419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108123</v>
      </c>
      <c r="D35" s="18"/>
      <c r="E35" s="19">
        <v>-1299995</v>
      </c>
      <c r="F35" s="20">
        <v>-1299995</v>
      </c>
      <c r="G35" s="20">
        <v>482681</v>
      </c>
      <c r="H35" s="20">
        <v>4852658</v>
      </c>
      <c r="I35" s="20">
        <v>2559781</v>
      </c>
      <c r="J35" s="20">
        <v>7895120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7895120</v>
      </c>
      <c r="X35" s="20">
        <v>-325008</v>
      </c>
      <c r="Y35" s="20">
        <v>8220128</v>
      </c>
      <c r="Z35" s="21">
        <v>-2529.2078964210114</v>
      </c>
      <c r="AA35" s="22">
        <v>-1299995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134830746</v>
      </c>
      <c r="D37" s="29">
        <f t="shared" ref="D37:Y37" si="3">SUM(D29:D36)</f>
        <v>0</v>
      </c>
      <c r="E37" s="30">
        <f t="shared" si="3"/>
        <v>-1299995</v>
      </c>
      <c r="F37" s="31">
        <f t="shared" si="3"/>
        <v>-1299995</v>
      </c>
      <c r="G37" s="31">
        <f t="shared" si="3"/>
        <v>1127583</v>
      </c>
      <c r="H37" s="31">
        <f t="shared" si="3"/>
        <v>40482092</v>
      </c>
      <c r="I37" s="31">
        <f t="shared" si="3"/>
        <v>3559864</v>
      </c>
      <c r="J37" s="31">
        <f t="shared" si="3"/>
        <v>45169539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45169539</v>
      </c>
      <c r="X37" s="31">
        <f t="shared" si="3"/>
        <v>-325008</v>
      </c>
      <c r="Y37" s="31">
        <f t="shared" si="3"/>
        <v>45494547</v>
      </c>
      <c r="Z37" s="32">
        <f>+IF(X37&lt;&gt;0,+(Y37/X37)*100,0)</f>
        <v>-13997.977588243981</v>
      </c>
      <c r="AA37" s="33">
        <f>SUM(AA29:AA36)</f>
        <v>-1299995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134830746</v>
      </c>
      <c r="D44" s="29">
        <f>+D37+D43</f>
        <v>0</v>
      </c>
      <c r="E44" s="30">
        <f t="shared" si="5"/>
        <v>-1299995</v>
      </c>
      <c r="F44" s="31">
        <f t="shared" si="5"/>
        <v>-1299995</v>
      </c>
      <c r="G44" s="31">
        <f t="shared" si="5"/>
        <v>1127583</v>
      </c>
      <c r="H44" s="31">
        <f t="shared" si="5"/>
        <v>40482092</v>
      </c>
      <c r="I44" s="31">
        <f t="shared" si="5"/>
        <v>3559864</v>
      </c>
      <c r="J44" s="31">
        <f t="shared" si="5"/>
        <v>45169539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45169539</v>
      </c>
      <c r="X44" s="31">
        <f t="shared" si="5"/>
        <v>-325008</v>
      </c>
      <c r="Y44" s="31">
        <f t="shared" si="5"/>
        <v>45494547</v>
      </c>
      <c r="Z44" s="32">
        <f>+IF(X44&lt;&gt;0,+(Y44/X44)*100,0)</f>
        <v>-13997.977588243981</v>
      </c>
      <c r="AA44" s="33">
        <f>+AA37+AA43</f>
        <v>-1299995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-5707397</v>
      </c>
      <c r="D45" s="42">
        <f t="shared" si="6"/>
        <v>0</v>
      </c>
      <c r="E45" s="43">
        <f t="shared" si="6"/>
        <v>47504313</v>
      </c>
      <c r="F45" s="44">
        <f t="shared" si="6"/>
        <v>47504313</v>
      </c>
      <c r="G45" s="44">
        <f t="shared" si="6"/>
        <v>11159385</v>
      </c>
      <c r="H45" s="44">
        <f t="shared" si="6"/>
        <v>978267</v>
      </c>
      <c r="I45" s="44">
        <f t="shared" si="6"/>
        <v>17451492</v>
      </c>
      <c r="J45" s="44">
        <f t="shared" si="6"/>
        <v>29589144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29589144</v>
      </c>
      <c r="X45" s="44">
        <f t="shared" si="6"/>
        <v>11876088</v>
      </c>
      <c r="Y45" s="44">
        <f t="shared" si="6"/>
        <v>17713056</v>
      </c>
      <c r="Z45" s="45">
        <f>+IF(X45&lt;&gt;0,+(Y45/X45)*100,0)</f>
        <v>149.14891166181997</v>
      </c>
      <c r="AA45" s="46">
        <f>+AA26-AA44</f>
        <v>47504313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-22215500</v>
      </c>
      <c r="F6" s="20">
        <v>-22215500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-5553894</v>
      </c>
      <c r="Y6" s="20">
        <v>5553894</v>
      </c>
      <c r="Z6" s="21">
        <v>-100</v>
      </c>
      <c r="AA6" s="22">
        <v>-22215500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38351</v>
      </c>
      <c r="D11" s="18"/>
      <c r="E11" s="19">
        <v>2897666</v>
      </c>
      <c r="F11" s="20">
        <v>2897666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724431</v>
      </c>
      <c r="Y11" s="24">
        <v>-724431</v>
      </c>
      <c r="Z11" s="25">
        <v>-100</v>
      </c>
      <c r="AA11" s="26">
        <v>2897666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38351</v>
      </c>
      <c r="D13" s="29">
        <f>SUM(D6:D12)</f>
        <v>0</v>
      </c>
      <c r="E13" s="30">
        <f t="shared" si="0"/>
        <v>-19317834</v>
      </c>
      <c r="F13" s="31">
        <f t="shared" si="0"/>
        <v>-19317834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-4829463</v>
      </c>
      <c r="Y13" s="31">
        <f t="shared" si="0"/>
        <v>4829463</v>
      </c>
      <c r="Z13" s="32">
        <f>+IF(X13&lt;&gt;0,+(Y13/X13)*100,0)</f>
        <v>-100</v>
      </c>
      <c r="AA13" s="33">
        <f>SUM(AA6:AA12)</f>
        <v>-19317834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14197406</v>
      </c>
      <c r="D17" s="18"/>
      <c r="E17" s="19">
        <v>18622182</v>
      </c>
      <c r="F17" s="20">
        <v>18622182</v>
      </c>
      <c r="G17" s="24"/>
      <c r="H17" s="24">
        <v>1311667</v>
      </c>
      <c r="I17" s="24"/>
      <c r="J17" s="20">
        <v>1311667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1311667</v>
      </c>
      <c r="X17" s="20">
        <v>4655544</v>
      </c>
      <c r="Y17" s="24">
        <v>-3343877</v>
      </c>
      <c r="Z17" s="25">
        <v>-71.825698564979731</v>
      </c>
      <c r="AA17" s="26">
        <v>18622182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14197406</v>
      </c>
      <c r="D25" s="29">
        <f t="shared" ref="D25:Y25" si="1">SUM(D15:D24)</f>
        <v>0</v>
      </c>
      <c r="E25" s="35">
        <f t="shared" si="1"/>
        <v>18622182</v>
      </c>
      <c r="F25" s="36">
        <f t="shared" si="1"/>
        <v>18622182</v>
      </c>
      <c r="G25" s="36">
        <f t="shared" si="1"/>
        <v>0</v>
      </c>
      <c r="H25" s="36">
        <f t="shared" si="1"/>
        <v>1311667</v>
      </c>
      <c r="I25" s="36">
        <f t="shared" si="1"/>
        <v>0</v>
      </c>
      <c r="J25" s="36">
        <f t="shared" si="1"/>
        <v>1311667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1311667</v>
      </c>
      <c r="X25" s="36">
        <f t="shared" si="1"/>
        <v>4655544</v>
      </c>
      <c r="Y25" s="36">
        <f t="shared" si="1"/>
        <v>-3343877</v>
      </c>
      <c r="Z25" s="37">
        <f>+IF(X25&lt;&gt;0,+(Y25/X25)*100,0)</f>
        <v>-71.825698564979731</v>
      </c>
      <c r="AA25" s="38">
        <f>SUM(AA15:AA24)</f>
        <v>18622182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14235757</v>
      </c>
      <c r="D26" s="29">
        <f>+D13+D25</f>
        <v>0</v>
      </c>
      <c r="E26" s="30">
        <f t="shared" si="2"/>
        <v>-695652</v>
      </c>
      <c r="F26" s="31">
        <f t="shared" si="2"/>
        <v>-695652</v>
      </c>
      <c r="G26" s="31">
        <f t="shared" si="2"/>
        <v>0</v>
      </c>
      <c r="H26" s="31">
        <f t="shared" si="2"/>
        <v>1311667</v>
      </c>
      <c r="I26" s="31">
        <f t="shared" si="2"/>
        <v>0</v>
      </c>
      <c r="J26" s="31">
        <f t="shared" si="2"/>
        <v>1311667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1311667</v>
      </c>
      <c r="X26" s="31">
        <f t="shared" si="2"/>
        <v>-173919</v>
      </c>
      <c r="Y26" s="31">
        <f t="shared" si="2"/>
        <v>1485586</v>
      </c>
      <c r="Z26" s="32">
        <f>+IF(X26&lt;&gt;0,+(Y26/X26)*100,0)</f>
        <v>-854.18269424272216</v>
      </c>
      <c r="AA26" s="33">
        <f>+AA13+AA25</f>
        <v>-695652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14235757</v>
      </c>
      <c r="D45" s="42">
        <f t="shared" si="6"/>
        <v>0</v>
      </c>
      <c r="E45" s="43">
        <f t="shared" si="6"/>
        <v>-695652</v>
      </c>
      <c r="F45" s="44">
        <f t="shared" si="6"/>
        <v>-695652</v>
      </c>
      <c r="G45" s="44">
        <f t="shared" si="6"/>
        <v>0</v>
      </c>
      <c r="H45" s="44">
        <f t="shared" si="6"/>
        <v>1311667</v>
      </c>
      <c r="I45" s="44">
        <f t="shared" si="6"/>
        <v>0</v>
      </c>
      <c r="J45" s="44">
        <f t="shared" si="6"/>
        <v>1311667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1311667</v>
      </c>
      <c r="X45" s="44">
        <f t="shared" si="6"/>
        <v>-173919</v>
      </c>
      <c r="Y45" s="44">
        <f t="shared" si="6"/>
        <v>1485586</v>
      </c>
      <c r="Z45" s="45">
        <f>+IF(X45&lt;&gt;0,+(Y45/X45)*100,0)</f>
        <v>-854.18269424272216</v>
      </c>
      <c r="AA45" s="46">
        <f>+AA26-AA44</f>
        <v>-695652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17391173</v>
      </c>
      <c r="F6" s="20">
        <v>17391173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4347797</v>
      </c>
      <c r="Y6" s="20">
        <v>-4347797</v>
      </c>
      <c r="Z6" s="21">
        <v>-100</v>
      </c>
      <c r="AA6" s="22">
        <v>17391173</v>
      </c>
    </row>
    <row r="7" spans="1:27" x14ac:dyDescent="0.25">
      <c r="A7" s="23" t="s">
        <v>35</v>
      </c>
      <c r="B7" s="17" t="s">
        <v>32</v>
      </c>
      <c r="C7" s="18">
        <v>4171589</v>
      </c>
      <c r="D7" s="18"/>
      <c r="E7" s="19">
        <v>6</v>
      </c>
      <c r="F7" s="20">
        <v>6</v>
      </c>
      <c r="G7" s="20">
        <v>291484</v>
      </c>
      <c r="H7" s="20">
        <v>652502</v>
      </c>
      <c r="I7" s="20">
        <v>739724</v>
      </c>
      <c r="J7" s="20">
        <v>1683710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1683710</v>
      </c>
      <c r="X7" s="20">
        <v>6</v>
      </c>
      <c r="Y7" s="20">
        <v>1683704</v>
      </c>
      <c r="Z7" s="21">
        <v>28061733.333333332</v>
      </c>
      <c r="AA7" s="22">
        <v>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6</v>
      </c>
      <c r="F12" s="20">
        <v>6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6</v>
      </c>
      <c r="Y12" s="20">
        <v>-6</v>
      </c>
      <c r="Z12" s="21">
        <v>-100</v>
      </c>
      <c r="AA12" s="22">
        <v>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4171589</v>
      </c>
      <c r="D13" s="29">
        <f>SUM(D6:D12)</f>
        <v>0</v>
      </c>
      <c r="E13" s="30">
        <f t="shared" si="0"/>
        <v>17391185</v>
      </c>
      <c r="F13" s="31">
        <f t="shared" si="0"/>
        <v>17391185</v>
      </c>
      <c r="G13" s="31">
        <f t="shared" si="0"/>
        <v>291484</v>
      </c>
      <c r="H13" s="31">
        <f t="shared" si="0"/>
        <v>652502</v>
      </c>
      <c r="I13" s="31">
        <f t="shared" si="0"/>
        <v>739724</v>
      </c>
      <c r="J13" s="31">
        <f t="shared" si="0"/>
        <v>1683710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1683710</v>
      </c>
      <c r="X13" s="31">
        <f t="shared" si="0"/>
        <v>4347809</v>
      </c>
      <c r="Y13" s="31">
        <f t="shared" si="0"/>
        <v>-2664099</v>
      </c>
      <c r="Z13" s="32">
        <f>+IF(X13&lt;&gt;0,+(Y13/X13)*100,0)</f>
        <v>-61.274517808854988</v>
      </c>
      <c r="AA13" s="33">
        <f>SUM(AA6:AA12)</f>
        <v>17391185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37941732</v>
      </c>
      <c r="D17" s="18"/>
      <c r="E17" s="19">
        <v>29602028</v>
      </c>
      <c r="F17" s="20">
        <v>29602028</v>
      </c>
      <c r="G17" s="24">
        <v>869565</v>
      </c>
      <c r="H17" s="24">
        <v>2186176</v>
      </c>
      <c r="I17" s="24">
        <v>3015644</v>
      </c>
      <c r="J17" s="20">
        <v>6071385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6071385</v>
      </c>
      <c r="X17" s="20">
        <v>7400531</v>
      </c>
      <c r="Y17" s="24">
        <v>-1329146</v>
      </c>
      <c r="Z17" s="25">
        <v>-17.960143670771732</v>
      </c>
      <c r="AA17" s="26">
        <v>29602028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37941732</v>
      </c>
      <c r="D25" s="29">
        <f t="shared" ref="D25:Y25" si="1">SUM(D15:D24)</f>
        <v>0</v>
      </c>
      <c r="E25" s="35">
        <f t="shared" si="1"/>
        <v>29602028</v>
      </c>
      <c r="F25" s="36">
        <f t="shared" si="1"/>
        <v>29602028</v>
      </c>
      <c r="G25" s="36">
        <f t="shared" si="1"/>
        <v>869565</v>
      </c>
      <c r="H25" s="36">
        <f t="shared" si="1"/>
        <v>2186176</v>
      </c>
      <c r="I25" s="36">
        <f t="shared" si="1"/>
        <v>3015644</v>
      </c>
      <c r="J25" s="36">
        <f t="shared" si="1"/>
        <v>6071385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6071385</v>
      </c>
      <c r="X25" s="36">
        <f t="shared" si="1"/>
        <v>7400531</v>
      </c>
      <c r="Y25" s="36">
        <f t="shared" si="1"/>
        <v>-1329146</v>
      </c>
      <c r="Z25" s="37">
        <f>+IF(X25&lt;&gt;0,+(Y25/X25)*100,0)</f>
        <v>-17.960143670771732</v>
      </c>
      <c r="AA25" s="38">
        <f>SUM(AA15:AA24)</f>
        <v>29602028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42113321</v>
      </c>
      <c r="D26" s="29">
        <f>+D13+D25</f>
        <v>0</v>
      </c>
      <c r="E26" s="30">
        <f t="shared" si="2"/>
        <v>46993213</v>
      </c>
      <c r="F26" s="31">
        <f t="shared" si="2"/>
        <v>46993213</v>
      </c>
      <c r="G26" s="31">
        <f t="shared" si="2"/>
        <v>1161049</v>
      </c>
      <c r="H26" s="31">
        <f t="shared" si="2"/>
        <v>2838678</v>
      </c>
      <c r="I26" s="31">
        <f t="shared" si="2"/>
        <v>3755368</v>
      </c>
      <c r="J26" s="31">
        <f t="shared" si="2"/>
        <v>7755095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7755095</v>
      </c>
      <c r="X26" s="31">
        <f t="shared" si="2"/>
        <v>11748340</v>
      </c>
      <c r="Y26" s="31">
        <f t="shared" si="2"/>
        <v>-3993245</v>
      </c>
      <c r="Z26" s="32">
        <f>+IF(X26&lt;&gt;0,+(Y26/X26)*100,0)</f>
        <v>-33.989865802317603</v>
      </c>
      <c r="AA26" s="33">
        <f>+AA13+AA25</f>
        <v>46993213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1</v>
      </c>
      <c r="F31" s="20">
        <v>1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1</v>
      </c>
      <c r="Y31" s="20">
        <v>-1</v>
      </c>
      <c r="Z31" s="21">
        <v>-100</v>
      </c>
      <c r="AA31" s="22">
        <v>1</v>
      </c>
    </row>
    <row r="32" spans="1:27" x14ac:dyDescent="0.25">
      <c r="A32" s="23" t="s">
        <v>59</v>
      </c>
      <c r="B32" s="17" t="s">
        <v>32</v>
      </c>
      <c r="C32" s="18">
        <v>2187364</v>
      </c>
      <c r="D32" s="18"/>
      <c r="E32" s="19">
        <v>37</v>
      </c>
      <c r="F32" s="20">
        <v>37</v>
      </c>
      <c r="G32" s="20">
        <v>195028</v>
      </c>
      <c r="H32" s="20">
        <v>187664</v>
      </c>
      <c r="I32" s="20">
        <v>189139</v>
      </c>
      <c r="J32" s="20">
        <v>571831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571831</v>
      </c>
      <c r="X32" s="20">
        <v>37</v>
      </c>
      <c r="Y32" s="20">
        <v>571794</v>
      </c>
      <c r="Z32" s="21">
        <v>1545389.1891891891</v>
      </c>
      <c r="AA32" s="22">
        <v>37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2187364</v>
      </c>
      <c r="D37" s="29">
        <f t="shared" ref="D37:Y37" si="3">SUM(D29:D36)</f>
        <v>0</v>
      </c>
      <c r="E37" s="30">
        <f t="shared" si="3"/>
        <v>38</v>
      </c>
      <c r="F37" s="31">
        <f t="shared" si="3"/>
        <v>38</v>
      </c>
      <c r="G37" s="31">
        <f t="shared" si="3"/>
        <v>195028</v>
      </c>
      <c r="H37" s="31">
        <f t="shared" si="3"/>
        <v>187664</v>
      </c>
      <c r="I37" s="31">
        <f t="shared" si="3"/>
        <v>189139</v>
      </c>
      <c r="J37" s="31">
        <f t="shared" si="3"/>
        <v>571831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571831</v>
      </c>
      <c r="X37" s="31">
        <f t="shared" si="3"/>
        <v>38</v>
      </c>
      <c r="Y37" s="31">
        <f t="shared" si="3"/>
        <v>571793</v>
      </c>
      <c r="Z37" s="32">
        <f>+IF(X37&lt;&gt;0,+(Y37/X37)*100,0)</f>
        <v>1504718.4210526315</v>
      </c>
      <c r="AA37" s="33">
        <f>SUM(AA29:AA36)</f>
        <v>38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2187364</v>
      </c>
      <c r="D44" s="29">
        <f>+D37+D43</f>
        <v>0</v>
      </c>
      <c r="E44" s="30">
        <f t="shared" si="5"/>
        <v>38</v>
      </c>
      <c r="F44" s="31">
        <f t="shared" si="5"/>
        <v>38</v>
      </c>
      <c r="G44" s="31">
        <f t="shared" si="5"/>
        <v>195028</v>
      </c>
      <c r="H44" s="31">
        <f t="shared" si="5"/>
        <v>187664</v>
      </c>
      <c r="I44" s="31">
        <f t="shared" si="5"/>
        <v>189139</v>
      </c>
      <c r="J44" s="31">
        <f t="shared" si="5"/>
        <v>571831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571831</v>
      </c>
      <c r="X44" s="31">
        <f t="shared" si="5"/>
        <v>38</v>
      </c>
      <c r="Y44" s="31">
        <f t="shared" si="5"/>
        <v>571793</v>
      </c>
      <c r="Z44" s="32">
        <f>+IF(X44&lt;&gt;0,+(Y44/X44)*100,0)</f>
        <v>1504718.4210526315</v>
      </c>
      <c r="AA44" s="33">
        <f>+AA37+AA43</f>
        <v>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39925957</v>
      </c>
      <c r="D45" s="42">
        <f t="shared" si="6"/>
        <v>0</v>
      </c>
      <c r="E45" s="43">
        <f t="shared" si="6"/>
        <v>46993175</v>
      </c>
      <c r="F45" s="44">
        <f t="shared" si="6"/>
        <v>46993175</v>
      </c>
      <c r="G45" s="44">
        <f t="shared" si="6"/>
        <v>966021</v>
      </c>
      <c r="H45" s="44">
        <f t="shared" si="6"/>
        <v>2651014</v>
      </c>
      <c r="I45" s="44">
        <f t="shared" si="6"/>
        <v>3566229</v>
      </c>
      <c r="J45" s="44">
        <f t="shared" si="6"/>
        <v>7183264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7183264</v>
      </c>
      <c r="X45" s="44">
        <f t="shared" si="6"/>
        <v>11748302</v>
      </c>
      <c r="Y45" s="44">
        <f t="shared" si="6"/>
        <v>-4565038</v>
      </c>
      <c r="Z45" s="45">
        <f>+IF(X45&lt;&gt;0,+(Y45/X45)*100,0)</f>
        <v>-38.857002484273899</v>
      </c>
      <c r="AA45" s="46">
        <f>+AA26-AA44</f>
        <v>46993175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</v>
      </c>
      <c r="F47" s="20">
        <v>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</v>
      </c>
      <c r="Y47" s="20">
        <v>-2</v>
      </c>
      <c r="Z47" s="47">
        <v>-100</v>
      </c>
      <c r="AA47" s="22">
        <v>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</v>
      </c>
      <c r="F50" s="52">
        <f t="shared" si="7"/>
        <v>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</v>
      </c>
      <c r="Y50" s="52">
        <f t="shared" si="7"/>
        <v>-2</v>
      </c>
      <c r="Z50" s="53">
        <f>+IF(X50&lt;&gt;0,+(Y50/X50)*100,0)</f>
        <v>-100</v>
      </c>
      <c r="AA50" s="54">
        <f>SUM(AA47:AA49)</f>
        <v>2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-17528696</v>
      </c>
      <c r="F6" s="20">
        <v>-17528696</v>
      </c>
      <c r="G6" s="20"/>
      <c r="H6" s="20">
        <v>-5749542</v>
      </c>
      <c r="I6" s="20">
        <v>-1585753</v>
      </c>
      <c r="J6" s="20">
        <v>-7335295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-7335295</v>
      </c>
      <c r="X6" s="20">
        <v>-4382172</v>
      </c>
      <c r="Y6" s="20">
        <v>-2953123</v>
      </c>
      <c r="Z6" s="21">
        <v>67.389481745581875</v>
      </c>
      <c r="AA6" s="22">
        <v>-17528696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99717</v>
      </c>
      <c r="H11" s="24">
        <v>56894</v>
      </c>
      <c r="I11" s="24"/>
      <c r="J11" s="20">
        <v>156611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156611</v>
      </c>
      <c r="X11" s="20"/>
      <c r="Y11" s="24">
        <v>156611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-17528696</v>
      </c>
      <c r="F13" s="31">
        <f t="shared" si="0"/>
        <v>-17528696</v>
      </c>
      <c r="G13" s="31">
        <f t="shared" si="0"/>
        <v>99717</v>
      </c>
      <c r="H13" s="31">
        <f t="shared" si="0"/>
        <v>-5692648</v>
      </c>
      <c r="I13" s="31">
        <f t="shared" si="0"/>
        <v>-1585753</v>
      </c>
      <c r="J13" s="31">
        <f t="shared" si="0"/>
        <v>-7178684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-7178684</v>
      </c>
      <c r="X13" s="31">
        <f t="shared" si="0"/>
        <v>-4382172</v>
      </c>
      <c r="Y13" s="31">
        <f t="shared" si="0"/>
        <v>-2796512</v>
      </c>
      <c r="Z13" s="32">
        <f>+IF(X13&lt;&gt;0,+(Y13/X13)*100,0)</f>
        <v>63.815660362030513</v>
      </c>
      <c r="AA13" s="33">
        <f>SUM(AA6:AA12)</f>
        <v>-17528696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3246356</v>
      </c>
      <c r="D17" s="18"/>
      <c r="E17" s="19">
        <v>17528696</v>
      </c>
      <c r="F17" s="20">
        <v>17528696</v>
      </c>
      <c r="G17" s="24">
        <v>3246356</v>
      </c>
      <c r="H17" s="24">
        <v>5749542</v>
      </c>
      <c r="I17" s="24">
        <v>1585753</v>
      </c>
      <c r="J17" s="20">
        <v>10581651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10581651</v>
      </c>
      <c r="X17" s="20">
        <v>4382172</v>
      </c>
      <c r="Y17" s="24">
        <v>6199479</v>
      </c>
      <c r="Z17" s="25">
        <v>141.47046259252261</v>
      </c>
      <c r="AA17" s="26">
        <v>17528696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3246356</v>
      </c>
      <c r="D25" s="29">
        <f t="shared" ref="D25:Y25" si="1">SUM(D15:D24)</f>
        <v>0</v>
      </c>
      <c r="E25" s="35">
        <f t="shared" si="1"/>
        <v>17528696</v>
      </c>
      <c r="F25" s="36">
        <f t="shared" si="1"/>
        <v>17528696</v>
      </c>
      <c r="G25" s="36">
        <f t="shared" si="1"/>
        <v>3246356</v>
      </c>
      <c r="H25" s="36">
        <f t="shared" si="1"/>
        <v>5749542</v>
      </c>
      <c r="I25" s="36">
        <f t="shared" si="1"/>
        <v>1585753</v>
      </c>
      <c r="J25" s="36">
        <f t="shared" si="1"/>
        <v>10581651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10581651</v>
      </c>
      <c r="X25" s="36">
        <f t="shared" si="1"/>
        <v>4382172</v>
      </c>
      <c r="Y25" s="36">
        <f t="shared" si="1"/>
        <v>6199479</v>
      </c>
      <c r="Z25" s="37">
        <f>+IF(X25&lt;&gt;0,+(Y25/X25)*100,0)</f>
        <v>141.47046259252261</v>
      </c>
      <c r="AA25" s="38">
        <f>SUM(AA15:AA24)</f>
        <v>17528696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3246356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3346073</v>
      </c>
      <c r="H26" s="31">
        <f t="shared" si="2"/>
        <v>56894</v>
      </c>
      <c r="I26" s="31">
        <f t="shared" si="2"/>
        <v>0</v>
      </c>
      <c r="J26" s="31">
        <f t="shared" si="2"/>
        <v>3402967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3402967</v>
      </c>
      <c r="X26" s="31">
        <f t="shared" si="2"/>
        <v>0</v>
      </c>
      <c r="Y26" s="31">
        <f t="shared" si="2"/>
        <v>3402967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3246356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3346073</v>
      </c>
      <c r="H45" s="44">
        <f t="shared" si="6"/>
        <v>56894</v>
      </c>
      <c r="I45" s="44">
        <f t="shared" si="6"/>
        <v>0</v>
      </c>
      <c r="J45" s="44">
        <f t="shared" si="6"/>
        <v>3402967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3402967</v>
      </c>
      <c r="X45" s="44">
        <f t="shared" si="6"/>
        <v>0</v>
      </c>
      <c r="Y45" s="44">
        <f t="shared" si="6"/>
        <v>3402967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-20721140</v>
      </c>
      <c r="F6" s="20">
        <v>-20721140</v>
      </c>
      <c r="G6" s="20">
        <v>-2307705</v>
      </c>
      <c r="H6" s="20">
        <v>-1667143</v>
      </c>
      <c r="I6" s="20">
        <v>-3570096</v>
      </c>
      <c r="J6" s="20">
        <v>-7544944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-7544944</v>
      </c>
      <c r="X6" s="20">
        <v>-5180286</v>
      </c>
      <c r="Y6" s="20">
        <v>-2364658</v>
      </c>
      <c r="Z6" s="21">
        <v>45.647248047694667</v>
      </c>
      <c r="AA6" s="22">
        <v>-20721140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</v>
      </c>
      <c r="F7" s="20">
        <v>3</v>
      </c>
      <c r="G7" s="20"/>
      <c r="H7" s="20"/>
      <c r="I7" s="20">
        <v>246743</v>
      </c>
      <c r="J7" s="20">
        <v>246743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246743</v>
      </c>
      <c r="X7" s="20">
        <v>-3</v>
      </c>
      <c r="Y7" s="20">
        <v>246746</v>
      </c>
      <c r="Z7" s="21">
        <v>-8224866.666666667</v>
      </c>
      <c r="AA7" s="22">
        <v>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29930</v>
      </c>
      <c r="D11" s="18"/>
      <c r="E11" s="19">
        <v>5540776</v>
      </c>
      <c r="F11" s="20">
        <v>5540776</v>
      </c>
      <c r="G11" s="24">
        <v>402614</v>
      </c>
      <c r="H11" s="24">
        <v>439607</v>
      </c>
      <c r="I11" s="24">
        <v>737479</v>
      </c>
      <c r="J11" s="20">
        <v>1579700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1579700</v>
      </c>
      <c r="X11" s="20">
        <v>1385196</v>
      </c>
      <c r="Y11" s="24">
        <v>194504</v>
      </c>
      <c r="Z11" s="25">
        <v>14.041622990537078</v>
      </c>
      <c r="AA11" s="26">
        <v>5540776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29930</v>
      </c>
      <c r="D13" s="29">
        <f>SUM(D6:D12)</f>
        <v>0</v>
      </c>
      <c r="E13" s="30">
        <f t="shared" si="0"/>
        <v>-15180361</v>
      </c>
      <c r="F13" s="31">
        <f t="shared" si="0"/>
        <v>-15180361</v>
      </c>
      <c r="G13" s="31">
        <f t="shared" si="0"/>
        <v>-1905091</v>
      </c>
      <c r="H13" s="31">
        <f t="shared" si="0"/>
        <v>-1227536</v>
      </c>
      <c r="I13" s="31">
        <f t="shared" si="0"/>
        <v>-2585874</v>
      </c>
      <c r="J13" s="31">
        <f t="shared" si="0"/>
        <v>-5718501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-5718501</v>
      </c>
      <c r="X13" s="31">
        <f t="shared" si="0"/>
        <v>-3795093</v>
      </c>
      <c r="Y13" s="31">
        <f t="shared" si="0"/>
        <v>-1923408</v>
      </c>
      <c r="Z13" s="32">
        <f>+IF(X13&lt;&gt;0,+(Y13/X13)*100,0)</f>
        <v>50.68144575113179</v>
      </c>
      <c r="AA13" s="33">
        <f>SUM(AA6:AA12)</f>
        <v>-15180361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-1935715</v>
      </c>
      <c r="D17" s="18"/>
      <c r="E17" s="19">
        <v>7151709</v>
      </c>
      <c r="F17" s="20">
        <v>7151709</v>
      </c>
      <c r="G17" s="24">
        <v>2460940</v>
      </c>
      <c r="H17" s="24">
        <v>-1935715</v>
      </c>
      <c r="I17" s="24"/>
      <c r="J17" s="20">
        <v>525225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525225</v>
      </c>
      <c r="X17" s="20">
        <v>1787928</v>
      </c>
      <c r="Y17" s="24">
        <v>-1262703</v>
      </c>
      <c r="Z17" s="25">
        <v>-70.623817066459054</v>
      </c>
      <c r="AA17" s="26">
        <v>7151709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>
        <v>8000000</v>
      </c>
      <c r="F23" s="20">
        <v>8000000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>
        <v>1999935</v>
      </c>
      <c r="Y23" s="20">
        <v>-1999935</v>
      </c>
      <c r="Z23" s="21">
        <v>-100</v>
      </c>
      <c r="AA23" s="22">
        <v>8000000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-1935715</v>
      </c>
      <c r="D25" s="29">
        <f t="shared" ref="D25:Y25" si="1">SUM(D15:D24)</f>
        <v>0</v>
      </c>
      <c r="E25" s="35">
        <f t="shared" si="1"/>
        <v>15151709</v>
      </c>
      <c r="F25" s="36">
        <f t="shared" si="1"/>
        <v>15151709</v>
      </c>
      <c r="G25" s="36">
        <f t="shared" si="1"/>
        <v>2460940</v>
      </c>
      <c r="H25" s="36">
        <f t="shared" si="1"/>
        <v>-1935715</v>
      </c>
      <c r="I25" s="36">
        <f t="shared" si="1"/>
        <v>0</v>
      </c>
      <c r="J25" s="36">
        <f t="shared" si="1"/>
        <v>525225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525225</v>
      </c>
      <c r="X25" s="36">
        <f t="shared" si="1"/>
        <v>3787863</v>
      </c>
      <c r="Y25" s="36">
        <f t="shared" si="1"/>
        <v>-3262638</v>
      </c>
      <c r="Z25" s="37">
        <f>+IF(X25&lt;&gt;0,+(Y25/X25)*100,0)</f>
        <v>-86.134002206521203</v>
      </c>
      <c r="AA25" s="38">
        <f>SUM(AA15:AA24)</f>
        <v>15151709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-1905785</v>
      </c>
      <c r="D26" s="29">
        <f>+D13+D25</f>
        <v>0</v>
      </c>
      <c r="E26" s="30">
        <f t="shared" si="2"/>
        <v>-28652</v>
      </c>
      <c r="F26" s="31">
        <f t="shared" si="2"/>
        <v>-28652</v>
      </c>
      <c r="G26" s="31">
        <f t="shared" si="2"/>
        <v>555849</v>
      </c>
      <c r="H26" s="31">
        <f t="shared" si="2"/>
        <v>-3163251</v>
      </c>
      <c r="I26" s="31">
        <f t="shared" si="2"/>
        <v>-2585874</v>
      </c>
      <c r="J26" s="31">
        <f t="shared" si="2"/>
        <v>-5193276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-5193276</v>
      </c>
      <c r="X26" s="31">
        <f t="shared" si="2"/>
        <v>-7230</v>
      </c>
      <c r="Y26" s="31">
        <f t="shared" si="2"/>
        <v>-5186046</v>
      </c>
      <c r="Z26" s="32">
        <f>+IF(X26&lt;&gt;0,+(Y26/X26)*100,0)</f>
        <v>71729.543568464724</v>
      </c>
      <c r="AA26" s="33">
        <f>+AA13+AA25</f>
        <v>-28652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1061399</v>
      </c>
      <c r="D32" s="18"/>
      <c r="E32" s="19"/>
      <c r="F32" s="20"/>
      <c r="G32" s="20">
        <v>-215570</v>
      </c>
      <c r="H32" s="20">
        <v>-215570</v>
      </c>
      <c r="I32" s="20">
        <v>15094</v>
      </c>
      <c r="J32" s="20">
        <v>-416046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-416046</v>
      </c>
      <c r="X32" s="20"/>
      <c r="Y32" s="20">
        <v>-416046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3092320</v>
      </c>
      <c r="F35" s="20">
        <v>3092320</v>
      </c>
      <c r="G35" s="20">
        <v>144894</v>
      </c>
      <c r="H35" s="20">
        <v>278998</v>
      </c>
      <c r="I35" s="20">
        <v>134881</v>
      </c>
      <c r="J35" s="20">
        <v>558773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558773</v>
      </c>
      <c r="X35" s="20">
        <v>773079</v>
      </c>
      <c r="Y35" s="20">
        <v>-214306</v>
      </c>
      <c r="Z35" s="21">
        <v>-27.721099654757147</v>
      </c>
      <c r="AA35" s="22">
        <v>3092320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1061399</v>
      </c>
      <c r="D37" s="29">
        <f t="shared" ref="D37:Y37" si="3">SUM(D29:D36)</f>
        <v>0</v>
      </c>
      <c r="E37" s="30">
        <f t="shared" si="3"/>
        <v>3092320</v>
      </c>
      <c r="F37" s="31">
        <f t="shared" si="3"/>
        <v>3092320</v>
      </c>
      <c r="G37" s="31">
        <f t="shared" si="3"/>
        <v>-70676</v>
      </c>
      <c r="H37" s="31">
        <f t="shared" si="3"/>
        <v>63428</v>
      </c>
      <c r="I37" s="31">
        <f t="shared" si="3"/>
        <v>149975</v>
      </c>
      <c r="J37" s="31">
        <f t="shared" si="3"/>
        <v>142727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142727</v>
      </c>
      <c r="X37" s="31">
        <f t="shared" si="3"/>
        <v>773079</v>
      </c>
      <c r="Y37" s="31">
        <f t="shared" si="3"/>
        <v>-630352</v>
      </c>
      <c r="Z37" s="32">
        <f>+IF(X37&lt;&gt;0,+(Y37/X37)*100,0)</f>
        <v>-81.537850594829251</v>
      </c>
      <c r="AA37" s="33">
        <f>SUM(AA29:AA36)</f>
        <v>3092320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1061399</v>
      </c>
      <c r="D44" s="29">
        <f>+D37+D43</f>
        <v>0</v>
      </c>
      <c r="E44" s="30">
        <f t="shared" si="5"/>
        <v>3092320</v>
      </c>
      <c r="F44" s="31">
        <f t="shared" si="5"/>
        <v>3092320</v>
      </c>
      <c r="G44" s="31">
        <f t="shared" si="5"/>
        <v>-70676</v>
      </c>
      <c r="H44" s="31">
        <f t="shared" si="5"/>
        <v>63428</v>
      </c>
      <c r="I44" s="31">
        <f t="shared" si="5"/>
        <v>149975</v>
      </c>
      <c r="J44" s="31">
        <f t="shared" si="5"/>
        <v>142727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142727</v>
      </c>
      <c r="X44" s="31">
        <f t="shared" si="5"/>
        <v>773079</v>
      </c>
      <c r="Y44" s="31">
        <f t="shared" si="5"/>
        <v>-630352</v>
      </c>
      <c r="Z44" s="32">
        <f>+IF(X44&lt;&gt;0,+(Y44/X44)*100,0)</f>
        <v>-81.537850594829251</v>
      </c>
      <c r="AA44" s="33">
        <f>+AA37+AA43</f>
        <v>3092320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-2967184</v>
      </c>
      <c r="D45" s="42">
        <f t="shared" si="6"/>
        <v>0</v>
      </c>
      <c r="E45" s="43">
        <f t="shared" si="6"/>
        <v>-3120972</v>
      </c>
      <c r="F45" s="44">
        <f t="shared" si="6"/>
        <v>-3120972</v>
      </c>
      <c r="G45" s="44">
        <f t="shared" si="6"/>
        <v>626525</v>
      </c>
      <c r="H45" s="44">
        <f t="shared" si="6"/>
        <v>-3226679</v>
      </c>
      <c r="I45" s="44">
        <f t="shared" si="6"/>
        <v>-2735849</v>
      </c>
      <c r="J45" s="44">
        <f t="shared" si="6"/>
        <v>-5336003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-5336003</v>
      </c>
      <c r="X45" s="44">
        <f t="shared" si="6"/>
        <v>-780309</v>
      </c>
      <c r="Y45" s="44">
        <f t="shared" si="6"/>
        <v>-4555694</v>
      </c>
      <c r="Z45" s="45">
        <f>+IF(X45&lt;&gt;0,+(Y45/X45)*100,0)</f>
        <v>583.83204602279352</v>
      </c>
      <c r="AA45" s="46">
        <f>+AA26-AA44</f>
        <v>-3120972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1491252</v>
      </c>
      <c r="D10" s="18"/>
      <c r="E10" s="19"/>
      <c r="F10" s="20"/>
      <c r="G10" s="20">
        <v>3180236</v>
      </c>
      <c r="H10" s="20">
        <v>-1688984</v>
      </c>
      <c r="I10" s="20"/>
      <c r="J10" s="20">
        <v>1491252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1491252</v>
      </c>
      <c r="X10" s="20"/>
      <c r="Y10" s="20">
        <v>1491252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1491252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3180236</v>
      </c>
      <c r="H13" s="31">
        <f t="shared" si="0"/>
        <v>-1688984</v>
      </c>
      <c r="I13" s="31">
        <f t="shared" si="0"/>
        <v>0</v>
      </c>
      <c r="J13" s="31">
        <f t="shared" si="0"/>
        <v>1491252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1491252</v>
      </c>
      <c r="X13" s="31">
        <f t="shared" si="0"/>
        <v>0</v>
      </c>
      <c r="Y13" s="31">
        <f t="shared" si="0"/>
        <v>1491252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201895901</v>
      </c>
      <c r="D17" s="18"/>
      <c r="E17" s="19">
        <v>-617560120</v>
      </c>
      <c r="F17" s="20">
        <v>-617560120</v>
      </c>
      <c r="G17" s="24">
        <v>207768064</v>
      </c>
      <c r="H17" s="24">
        <v>-5872164</v>
      </c>
      <c r="I17" s="24"/>
      <c r="J17" s="20">
        <v>201895900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201895900</v>
      </c>
      <c r="X17" s="20">
        <v>-621392120</v>
      </c>
      <c r="Y17" s="24">
        <v>823288020</v>
      </c>
      <c r="Z17" s="25">
        <v>-132.49090123640448</v>
      </c>
      <c r="AA17" s="26">
        <v>-617560120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201895901</v>
      </c>
      <c r="D25" s="29">
        <f t="shared" ref="D25:Y25" si="1">SUM(D15:D24)</f>
        <v>0</v>
      </c>
      <c r="E25" s="35">
        <f t="shared" si="1"/>
        <v>-617560120</v>
      </c>
      <c r="F25" s="36">
        <f t="shared" si="1"/>
        <v>-617560120</v>
      </c>
      <c r="G25" s="36">
        <f t="shared" si="1"/>
        <v>207768064</v>
      </c>
      <c r="H25" s="36">
        <f t="shared" si="1"/>
        <v>-5872164</v>
      </c>
      <c r="I25" s="36">
        <f t="shared" si="1"/>
        <v>0</v>
      </c>
      <c r="J25" s="36">
        <f t="shared" si="1"/>
        <v>201895900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201895900</v>
      </c>
      <c r="X25" s="36">
        <f t="shared" si="1"/>
        <v>-621392120</v>
      </c>
      <c r="Y25" s="36">
        <f t="shared" si="1"/>
        <v>823288020</v>
      </c>
      <c r="Z25" s="37">
        <f>+IF(X25&lt;&gt;0,+(Y25/X25)*100,0)</f>
        <v>-132.49090123640448</v>
      </c>
      <c r="AA25" s="38">
        <f>SUM(AA15:AA24)</f>
        <v>-617560120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203387153</v>
      </c>
      <c r="D26" s="29">
        <f>+D13+D25</f>
        <v>0</v>
      </c>
      <c r="E26" s="30">
        <f t="shared" si="2"/>
        <v>-617560120</v>
      </c>
      <c r="F26" s="31">
        <f t="shared" si="2"/>
        <v>-617560120</v>
      </c>
      <c r="G26" s="31">
        <f t="shared" si="2"/>
        <v>210948300</v>
      </c>
      <c r="H26" s="31">
        <f t="shared" si="2"/>
        <v>-7561148</v>
      </c>
      <c r="I26" s="31">
        <f t="shared" si="2"/>
        <v>0</v>
      </c>
      <c r="J26" s="31">
        <f t="shared" si="2"/>
        <v>203387152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203387152</v>
      </c>
      <c r="X26" s="31">
        <f t="shared" si="2"/>
        <v>-621392120</v>
      </c>
      <c r="Y26" s="31">
        <f t="shared" si="2"/>
        <v>824779272</v>
      </c>
      <c r="Z26" s="32">
        <f>+IF(X26&lt;&gt;0,+(Y26/X26)*100,0)</f>
        <v>-132.73088689956353</v>
      </c>
      <c r="AA26" s="33">
        <f>+AA13+AA25</f>
        <v>-617560120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1369379980</v>
      </c>
      <c r="D32" s="18"/>
      <c r="E32" s="19">
        <v>1540618490</v>
      </c>
      <c r="F32" s="20">
        <v>1540618490</v>
      </c>
      <c r="G32" s="20">
        <v>1429842509</v>
      </c>
      <c r="H32" s="20">
        <v>65896073</v>
      </c>
      <c r="I32" s="20">
        <v>43483536</v>
      </c>
      <c r="J32" s="20">
        <v>1539222118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1539222118</v>
      </c>
      <c r="X32" s="20">
        <v>1520384473</v>
      </c>
      <c r="Y32" s="20">
        <v>18837645</v>
      </c>
      <c r="Z32" s="21">
        <v>1.2390053525625553</v>
      </c>
      <c r="AA32" s="22">
        <v>1540618490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1369379980</v>
      </c>
      <c r="D37" s="29">
        <f t="shared" ref="D37:Y37" si="3">SUM(D29:D36)</f>
        <v>0</v>
      </c>
      <c r="E37" s="30">
        <f t="shared" si="3"/>
        <v>1540618490</v>
      </c>
      <c r="F37" s="31">
        <f t="shared" si="3"/>
        <v>1540618490</v>
      </c>
      <c r="G37" s="31">
        <f t="shared" si="3"/>
        <v>1429842509</v>
      </c>
      <c r="H37" s="31">
        <f t="shared" si="3"/>
        <v>65896073</v>
      </c>
      <c r="I37" s="31">
        <f t="shared" si="3"/>
        <v>43483536</v>
      </c>
      <c r="J37" s="31">
        <f t="shared" si="3"/>
        <v>1539222118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1539222118</v>
      </c>
      <c r="X37" s="31">
        <f t="shared" si="3"/>
        <v>1520384473</v>
      </c>
      <c r="Y37" s="31">
        <f t="shared" si="3"/>
        <v>18837645</v>
      </c>
      <c r="Z37" s="32">
        <f>+IF(X37&lt;&gt;0,+(Y37/X37)*100,0)</f>
        <v>1.2390053525625553</v>
      </c>
      <c r="AA37" s="33">
        <f>SUM(AA29:AA36)</f>
        <v>1540618490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1369379980</v>
      </c>
      <c r="D44" s="29">
        <f>+D37+D43</f>
        <v>0</v>
      </c>
      <c r="E44" s="30">
        <f t="shared" si="5"/>
        <v>1540618490</v>
      </c>
      <c r="F44" s="31">
        <f t="shared" si="5"/>
        <v>1540618490</v>
      </c>
      <c r="G44" s="31">
        <f t="shared" si="5"/>
        <v>1429842509</v>
      </c>
      <c r="H44" s="31">
        <f t="shared" si="5"/>
        <v>65896073</v>
      </c>
      <c r="I44" s="31">
        <f t="shared" si="5"/>
        <v>43483536</v>
      </c>
      <c r="J44" s="31">
        <f t="shared" si="5"/>
        <v>1539222118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1539222118</v>
      </c>
      <c r="X44" s="31">
        <f t="shared" si="5"/>
        <v>1520384473</v>
      </c>
      <c r="Y44" s="31">
        <f t="shared" si="5"/>
        <v>18837645</v>
      </c>
      <c r="Z44" s="32">
        <f>+IF(X44&lt;&gt;0,+(Y44/X44)*100,0)</f>
        <v>1.2390053525625553</v>
      </c>
      <c r="AA44" s="33">
        <f>+AA37+AA43</f>
        <v>1540618490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-1165992827</v>
      </c>
      <c r="D45" s="42">
        <f t="shared" si="6"/>
        <v>0</v>
      </c>
      <c r="E45" s="43">
        <f t="shared" si="6"/>
        <v>-2158178610</v>
      </c>
      <c r="F45" s="44">
        <f t="shared" si="6"/>
        <v>-2158178610</v>
      </c>
      <c r="G45" s="44">
        <f t="shared" si="6"/>
        <v>-1218894209</v>
      </c>
      <c r="H45" s="44">
        <f t="shared" si="6"/>
        <v>-73457221</v>
      </c>
      <c r="I45" s="44">
        <f t="shared" si="6"/>
        <v>-43483536</v>
      </c>
      <c r="J45" s="44">
        <f t="shared" si="6"/>
        <v>-1335834966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-1335834966</v>
      </c>
      <c r="X45" s="44">
        <f t="shared" si="6"/>
        <v>-2141776593</v>
      </c>
      <c r="Y45" s="44">
        <f t="shared" si="6"/>
        <v>805941627</v>
      </c>
      <c r="Z45" s="45">
        <f>+IF(X45&lt;&gt;0,+(Y45/X45)*100,0)</f>
        <v>-37.629584226201317</v>
      </c>
      <c r="AA45" s="46">
        <f>+AA26-AA44</f>
        <v>-2158178610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-635607794</v>
      </c>
      <c r="D47" s="18"/>
      <c r="E47" s="19">
        <v>-113501785</v>
      </c>
      <c r="F47" s="20">
        <v>-113501785</v>
      </c>
      <c r="G47" s="20">
        <v>-581894201</v>
      </c>
      <c r="H47" s="20">
        <v>-135943629</v>
      </c>
      <c r="I47" s="20">
        <v>-23682172</v>
      </c>
      <c r="J47" s="20">
        <v>-741520002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-741520002</v>
      </c>
      <c r="X47" s="20">
        <v>-27299784</v>
      </c>
      <c r="Y47" s="20">
        <v>-714220218</v>
      </c>
      <c r="Z47" s="47">
        <v>2616.2119744244128</v>
      </c>
      <c r="AA47" s="22">
        <v>-113501785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-635607794</v>
      </c>
      <c r="D50" s="50">
        <f t="shared" ref="D50:Y50" si="7">SUM(D47:D49)</f>
        <v>0</v>
      </c>
      <c r="E50" s="51">
        <f t="shared" si="7"/>
        <v>-113501785</v>
      </c>
      <c r="F50" s="52">
        <f t="shared" si="7"/>
        <v>-113501785</v>
      </c>
      <c r="G50" s="52">
        <f t="shared" si="7"/>
        <v>-581894201</v>
      </c>
      <c r="H50" s="52">
        <f t="shared" si="7"/>
        <v>-135943629</v>
      </c>
      <c r="I50" s="52">
        <f t="shared" si="7"/>
        <v>-23682172</v>
      </c>
      <c r="J50" s="52">
        <f t="shared" si="7"/>
        <v>-741520002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-741520002</v>
      </c>
      <c r="X50" s="52">
        <f t="shared" si="7"/>
        <v>-27299784</v>
      </c>
      <c r="Y50" s="52">
        <f t="shared" si="7"/>
        <v>-714220218</v>
      </c>
      <c r="Z50" s="53">
        <f>+IF(X50&lt;&gt;0,+(Y50/X50)*100,0)</f>
        <v>2616.2119744244128</v>
      </c>
      <c r="AA50" s="54">
        <f>SUM(AA47:AA49)</f>
        <v>-113501785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-174964052</v>
      </c>
      <c r="D6" s="18"/>
      <c r="E6" s="19">
        <v>35459616</v>
      </c>
      <c r="F6" s="20">
        <v>35459616</v>
      </c>
      <c r="G6" s="20">
        <v>-185990022</v>
      </c>
      <c r="H6" s="20">
        <v>-5618040</v>
      </c>
      <c r="I6" s="20">
        <v>6237509</v>
      </c>
      <c r="J6" s="20">
        <v>-185370553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-185370553</v>
      </c>
      <c r="X6" s="20">
        <v>47799984</v>
      </c>
      <c r="Y6" s="20">
        <v>-233170537</v>
      </c>
      <c r="Z6" s="21">
        <v>-487.80463399318296</v>
      </c>
      <c r="AA6" s="22">
        <v>35459616</v>
      </c>
    </row>
    <row r="7" spans="1:27" x14ac:dyDescent="0.25">
      <c r="A7" s="23" t="s">
        <v>35</v>
      </c>
      <c r="B7" s="17" t="s">
        <v>32</v>
      </c>
      <c r="C7" s="18">
        <v>28898329</v>
      </c>
      <c r="D7" s="18"/>
      <c r="E7" s="19">
        <v>9776662</v>
      </c>
      <c r="F7" s="20">
        <v>9776662</v>
      </c>
      <c r="G7" s="20">
        <v>28523488</v>
      </c>
      <c r="H7" s="20">
        <v>1374781</v>
      </c>
      <c r="I7" s="20">
        <v>916085</v>
      </c>
      <c r="J7" s="20">
        <v>30814354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30814354</v>
      </c>
      <c r="X7" s="20">
        <v>2444166</v>
      </c>
      <c r="Y7" s="20">
        <v>28370188</v>
      </c>
      <c r="Z7" s="21">
        <v>1160.7308177922448</v>
      </c>
      <c r="AA7" s="22">
        <v>9776662</v>
      </c>
    </row>
    <row r="8" spans="1:27" x14ac:dyDescent="0.25">
      <c r="A8" s="23" t="s">
        <v>36</v>
      </c>
      <c r="B8" s="17" t="s">
        <v>32</v>
      </c>
      <c r="C8" s="18">
        <v>-3616711</v>
      </c>
      <c r="D8" s="18"/>
      <c r="E8" s="19">
        <v>64482</v>
      </c>
      <c r="F8" s="20">
        <v>64482</v>
      </c>
      <c r="G8" s="20">
        <v>-3616711</v>
      </c>
      <c r="H8" s="20"/>
      <c r="I8" s="20"/>
      <c r="J8" s="20">
        <v>-3616711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-3616711</v>
      </c>
      <c r="X8" s="20">
        <v>16122</v>
      </c>
      <c r="Y8" s="20">
        <v>-3632833</v>
      </c>
      <c r="Z8" s="21">
        <v>-22533.389157672747</v>
      </c>
      <c r="AA8" s="22">
        <v>64482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5782921</v>
      </c>
      <c r="D11" s="18"/>
      <c r="E11" s="19"/>
      <c r="F11" s="20"/>
      <c r="G11" s="24">
        <v>6127776</v>
      </c>
      <c r="H11" s="24">
        <v>-146430</v>
      </c>
      <c r="I11" s="24">
        <v>-1119494</v>
      </c>
      <c r="J11" s="20">
        <v>4861852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4861852</v>
      </c>
      <c r="X11" s="20"/>
      <c r="Y11" s="24">
        <v>4861852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5296298</v>
      </c>
      <c r="D12" s="18"/>
      <c r="E12" s="19"/>
      <c r="F12" s="20"/>
      <c r="G12" s="20">
        <v>5296298</v>
      </c>
      <c r="H12" s="20"/>
      <c r="I12" s="20"/>
      <c r="J12" s="20">
        <v>5296298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5296298</v>
      </c>
      <c r="X12" s="20"/>
      <c r="Y12" s="20">
        <v>5296298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-138603215</v>
      </c>
      <c r="D13" s="29">
        <f>SUM(D6:D12)</f>
        <v>0</v>
      </c>
      <c r="E13" s="30">
        <f t="shared" si="0"/>
        <v>45300760</v>
      </c>
      <c r="F13" s="31">
        <f t="shared" si="0"/>
        <v>45300760</v>
      </c>
      <c r="G13" s="31">
        <f t="shared" si="0"/>
        <v>-149659171</v>
      </c>
      <c r="H13" s="31">
        <f t="shared" si="0"/>
        <v>-4389689</v>
      </c>
      <c r="I13" s="31">
        <f t="shared" si="0"/>
        <v>6034100</v>
      </c>
      <c r="J13" s="31">
        <f t="shared" si="0"/>
        <v>-148014760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-148014760</v>
      </c>
      <c r="X13" s="31">
        <f t="shared" si="0"/>
        <v>50260272</v>
      </c>
      <c r="Y13" s="31">
        <f t="shared" si="0"/>
        <v>-198275032</v>
      </c>
      <c r="Z13" s="32">
        <f>+IF(X13&lt;&gt;0,+(Y13/X13)*100,0)</f>
        <v>-394.49653595189454</v>
      </c>
      <c r="AA13" s="33">
        <f>SUM(AA6:AA12)</f>
        <v>45300760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33038837</v>
      </c>
      <c r="D17" s="18"/>
      <c r="E17" s="19">
        <v>604624971</v>
      </c>
      <c r="F17" s="20">
        <v>604624971</v>
      </c>
      <c r="G17" s="24">
        <v>31033149</v>
      </c>
      <c r="H17" s="24">
        <v>2123225</v>
      </c>
      <c r="I17" s="24">
        <v>-614789</v>
      </c>
      <c r="J17" s="20">
        <v>32541585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32541585</v>
      </c>
      <c r="X17" s="20">
        <v>601596777</v>
      </c>
      <c r="Y17" s="24">
        <v>-569055192</v>
      </c>
      <c r="Z17" s="25">
        <v>-94.590797982283732</v>
      </c>
      <c r="AA17" s="26">
        <v>604624971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33038837</v>
      </c>
      <c r="D25" s="29">
        <f t="shared" ref="D25:Y25" si="1">SUM(D15:D24)</f>
        <v>0</v>
      </c>
      <c r="E25" s="35">
        <f t="shared" si="1"/>
        <v>604624971</v>
      </c>
      <c r="F25" s="36">
        <f t="shared" si="1"/>
        <v>604624971</v>
      </c>
      <c r="G25" s="36">
        <f t="shared" si="1"/>
        <v>31033149</v>
      </c>
      <c r="H25" s="36">
        <f t="shared" si="1"/>
        <v>2123225</v>
      </c>
      <c r="I25" s="36">
        <f t="shared" si="1"/>
        <v>-614789</v>
      </c>
      <c r="J25" s="36">
        <f t="shared" si="1"/>
        <v>32541585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32541585</v>
      </c>
      <c r="X25" s="36">
        <f t="shared" si="1"/>
        <v>601596777</v>
      </c>
      <c r="Y25" s="36">
        <f t="shared" si="1"/>
        <v>-569055192</v>
      </c>
      <c r="Z25" s="37">
        <f>+IF(X25&lt;&gt;0,+(Y25/X25)*100,0)</f>
        <v>-94.590797982283732</v>
      </c>
      <c r="AA25" s="38">
        <f>SUM(AA15:AA24)</f>
        <v>604624971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-105564378</v>
      </c>
      <c r="D26" s="29">
        <f>+D13+D25</f>
        <v>0</v>
      </c>
      <c r="E26" s="30">
        <f t="shared" si="2"/>
        <v>649925731</v>
      </c>
      <c r="F26" s="31">
        <f t="shared" si="2"/>
        <v>649925731</v>
      </c>
      <c r="G26" s="31">
        <f t="shared" si="2"/>
        <v>-118626022</v>
      </c>
      <c r="H26" s="31">
        <f t="shared" si="2"/>
        <v>-2266464</v>
      </c>
      <c r="I26" s="31">
        <f t="shared" si="2"/>
        <v>5419311</v>
      </c>
      <c r="J26" s="31">
        <f t="shared" si="2"/>
        <v>-115473175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-115473175</v>
      </c>
      <c r="X26" s="31">
        <f t="shared" si="2"/>
        <v>651857049</v>
      </c>
      <c r="Y26" s="31">
        <f t="shared" si="2"/>
        <v>-767330224</v>
      </c>
      <c r="Z26" s="32">
        <f>+IF(X26&lt;&gt;0,+(Y26/X26)*100,0)</f>
        <v>-117.71449356529087</v>
      </c>
      <c r="AA26" s="33">
        <f>+AA13+AA25</f>
        <v>649925731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4179</v>
      </c>
      <c r="D31" s="18"/>
      <c r="E31" s="19"/>
      <c r="F31" s="20"/>
      <c r="G31" s="20">
        <v>4179</v>
      </c>
      <c r="H31" s="20"/>
      <c r="I31" s="20"/>
      <c r="J31" s="20">
        <v>4179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4179</v>
      </c>
      <c r="X31" s="20"/>
      <c r="Y31" s="20">
        <v>4179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-5888610</v>
      </c>
      <c r="D32" s="18"/>
      <c r="E32" s="19"/>
      <c r="F32" s="20"/>
      <c r="G32" s="20">
        <v>-19279731</v>
      </c>
      <c r="H32" s="20">
        <v>5650192</v>
      </c>
      <c r="I32" s="20">
        <v>558348</v>
      </c>
      <c r="J32" s="20">
        <v>-13071191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-13071191</v>
      </c>
      <c r="X32" s="20"/>
      <c r="Y32" s="20">
        <v>-13071191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-1661255</v>
      </c>
      <c r="I33" s="20">
        <v>2618000</v>
      </c>
      <c r="J33" s="20">
        <v>956745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956745</v>
      </c>
      <c r="X33" s="20"/>
      <c r="Y33" s="20">
        <v>956745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10579801</v>
      </c>
      <c r="D35" s="18"/>
      <c r="E35" s="19">
        <v>8375076</v>
      </c>
      <c r="F35" s="20">
        <v>8375076</v>
      </c>
      <c r="G35" s="20">
        <v>8300035</v>
      </c>
      <c r="H35" s="20">
        <v>794356</v>
      </c>
      <c r="I35" s="20">
        <v>87665</v>
      </c>
      <c r="J35" s="20">
        <v>9182056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9182056</v>
      </c>
      <c r="X35" s="20">
        <v>2093769</v>
      </c>
      <c r="Y35" s="20">
        <v>7088287</v>
      </c>
      <c r="Z35" s="21">
        <v>338.54197860413444</v>
      </c>
      <c r="AA35" s="22">
        <v>8375076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4695370</v>
      </c>
      <c r="D37" s="29">
        <f t="shared" ref="D37:Y37" si="3">SUM(D29:D36)</f>
        <v>0</v>
      </c>
      <c r="E37" s="30">
        <f t="shared" si="3"/>
        <v>8375076</v>
      </c>
      <c r="F37" s="31">
        <f t="shared" si="3"/>
        <v>8375076</v>
      </c>
      <c r="G37" s="31">
        <f t="shared" si="3"/>
        <v>-10975517</v>
      </c>
      <c r="H37" s="31">
        <f t="shared" si="3"/>
        <v>4783293</v>
      </c>
      <c r="I37" s="31">
        <f t="shared" si="3"/>
        <v>3264013</v>
      </c>
      <c r="J37" s="31">
        <f t="shared" si="3"/>
        <v>-2928211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-2928211</v>
      </c>
      <c r="X37" s="31">
        <f t="shared" si="3"/>
        <v>2093769</v>
      </c>
      <c r="Y37" s="31">
        <f t="shared" si="3"/>
        <v>-5021980</v>
      </c>
      <c r="Z37" s="32">
        <f>+IF(X37&lt;&gt;0,+(Y37/X37)*100,0)</f>
        <v>-239.85358461224712</v>
      </c>
      <c r="AA37" s="33">
        <f>SUM(AA29:AA36)</f>
        <v>8375076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4695370</v>
      </c>
      <c r="D44" s="29">
        <f>+D37+D43</f>
        <v>0</v>
      </c>
      <c r="E44" s="30">
        <f t="shared" si="5"/>
        <v>8375076</v>
      </c>
      <c r="F44" s="31">
        <f t="shared" si="5"/>
        <v>8375076</v>
      </c>
      <c r="G44" s="31">
        <f t="shared" si="5"/>
        <v>-10975517</v>
      </c>
      <c r="H44" s="31">
        <f t="shared" si="5"/>
        <v>4783293</v>
      </c>
      <c r="I44" s="31">
        <f t="shared" si="5"/>
        <v>3264013</v>
      </c>
      <c r="J44" s="31">
        <f t="shared" si="5"/>
        <v>-2928211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-2928211</v>
      </c>
      <c r="X44" s="31">
        <f t="shared" si="5"/>
        <v>2093769</v>
      </c>
      <c r="Y44" s="31">
        <f t="shared" si="5"/>
        <v>-5021980</v>
      </c>
      <c r="Z44" s="32">
        <f>+IF(X44&lt;&gt;0,+(Y44/X44)*100,0)</f>
        <v>-239.85358461224712</v>
      </c>
      <c r="AA44" s="33">
        <f>+AA37+AA43</f>
        <v>8375076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-110259748</v>
      </c>
      <c r="D45" s="42">
        <f t="shared" si="6"/>
        <v>0</v>
      </c>
      <c r="E45" s="43">
        <f t="shared" si="6"/>
        <v>641550655</v>
      </c>
      <c r="F45" s="44">
        <f t="shared" si="6"/>
        <v>641550655</v>
      </c>
      <c r="G45" s="44">
        <f t="shared" si="6"/>
        <v>-107650505</v>
      </c>
      <c r="H45" s="44">
        <f t="shared" si="6"/>
        <v>-7049757</v>
      </c>
      <c r="I45" s="44">
        <f t="shared" si="6"/>
        <v>2155298</v>
      </c>
      <c r="J45" s="44">
        <f t="shared" si="6"/>
        <v>-112544964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-112544964</v>
      </c>
      <c r="X45" s="44">
        <f t="shared" si="6"/>
        <v>649763280</v>
      </c>
      <c r="Y45" s="44">
        <f t="shared" si="6"/>
        <v>-762308244</v>
      </c>
      <c r="Z45" s="45">
        <f>+IF(X45&lt;&gt;0,+(Y45/X45)*100,0)</f>
        <v>-117.32091785796206</v>
      </c>
      <c r="AA45" s="46">
        <f>+AA26-AA44</f>
        <v>641550655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-47290039</v>
      </c>
      <c r="D47" s="18"/>
      <c r="E47" s="19">
        <v>-10950167</v>
      </c>
      <c r="F47" s="20">
        <v>-10950167</v>
      </c>
      <c r="G47" s="20">
        <v>-44823299</v>
      </c>
      <c r="H47" s="20">
        <v>-6714541</v>
      </c>
      <c r="I47" s="20">
        <v>1422058</v>
      </c>
      <c r="J47" s="20">
        <v>-50115782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-50115782</v>
      </c>
      <c r="X47" s="20">
        <v>-2737542</v>
      </c>
      <c r="Y47" s="20">
        <v>-47378240</v>
      </c>
      <c r="Z47" s="47">
        <v>1730.6854104886793</v>
      </c>
      <c r="AA47" s="22">
        <v>-10950167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-47290039</v>
      </c>
      <c r="D50" s="50">
        <f t="shared" ref="D50:Y50" si="7">SUM(D47:D49)</f>
        <v>0</v>
      </c>
      <c r="E50" s="51">
        <f t="shared" si="7"/>
        <v>-10950167</v>
      </c>
      <c r="F50" s="52">
        <f t="shared" si="7"/>
        <v>-10950167</v>
      </c>
      <c r="G50" s="52">
        <f t="shared" si="7"/>
        <v>-44823299</v>
      </c>
      <c r="H50" s="52">
        <f t="shared" si="7"/>
        <v>-6714541</v>
      </c>
      <c r="I50" s="52">
        <f t="shared" si="7"/>
        <v>1422058</v>
      </c>
      <c r="J50" s="52">
        <f t="shared" si="7"/>
        <v>-50115782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-50115782</v>
      </c>
      <c r="X50" s="52">
        <f t="shared" si="7"/>
        <v>-2737542</v>
      </c>
      <c r="Y50" s="52">
        <f t="shared" si="7"/>
        <v>-47378240</v>
      </c>
      <c r="Z50" s="53">
        <f>+IF(X50&lt;&gt;0,+(Y50/X50)*100,0)</f>
        <v>1730.6854104886793</v>
      </c>
      <c r="AA50" s="54">
        <f>SUM(AA47:AA49)</f>
        <v>-10950167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15334218</v>
      </c>
      <c r="D7" s="18"/>
      <c r="E7" s="19">
        <v>25790686</v>
      </c>
      <c r="F7" s="20">
        <v>25790686</v>
      </c>
      <c r="G7" s="20">
        <v>308831503</v>
      </c>
      <c r="H7" s="20">
        <v>3600291</v>
      </c>
      <c r="I7" s="20">
        <v>1070947</v>
      </c>
      <c r="J7" s="20">
        <v>313502741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313502741</v>
      </c>
      <c r="X7" s="20">
        <v>28106709</v>
      </c>
      <c r="Y7" s="20">
        <v>285396032</v>
      </c>
      <c r="Z7" s="21">
        <v>1015.4018102937629</v>
      </c>
      <c r="AA7" s="22">
        <v>25790686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15334218</v>
      </c>
      <c r="D13" s="29">
        <f>SUM(D6:D12)</f>
        <v>0</v>
      </c>
      <c r="E13" s="30">
        <f t="shared" si="0"/>
        <v>25790686</v>
      </c>
      <c r="F13" s="31">
        <f t="shared" si="0"/>
        <v>25790686</v>
      </c>
      <c r="G13" s="31">
        <f t="shared" si="0"/>
        <v>308831503</v>
      </c>
      <c r="H13" s="31">
        <f t="shared" si="0"/>
        <v>3600291</v>
      </c>
      <c r="I13" s="31">
        <f t="shared" si="0"/>
        <v>1070947</v>
      </c>
      <c r="J13" s="31">
        <f t="shared" si="0"/>
        <v>313502741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313502741</v>
      </c>
      <c r="X13" s="31">
        <f t="shared" si="0"/>
        <v>28106709</v>
      </c>
      <c r="Y13" s="31">
        <f t="shared" si="0"/>
        <v>285396032</v>
      </c>
      <c r="Z13" s="32">
        <f>+IF(X13&lt;&gt;0,+(Y13/X13)*100,0)</f>
        <v>1015.4018102937629</v>
      </c>
      <c r="AA13" s="33">
        <f>SUM(AA6:AA12)</f>
        <v>25790686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24394233</v>
      </c>
      <c r="D17" s="18"/>
      <c r="E17" s="19">
        <v>27275152</v>
      </c>
      <c r="F17" s="20">
        <v>27275152</v>
      </c>
      <c r="G17" s="24"/>
      <c r="H17" s="24"/>
      <c r="I17" s="24">
        <v>780901</v>
      </c>
      <c r="J17" s="20">
        <v>780901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780901</v>
      </c>
      <c r="X17" s="20">
        <v>26279376</v>
      </c>
      <c r="Y17" s="24">
        <v>-25498475</v>
      </c>
      <c r="Z17" s="25">
        <v>-97.028464450601874</v>
      </c>
      <c r="AA17" s="26">
        <v>27275152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24394233</v>
      </c>
      <c r="D25" s="29">
        <f t="shared" ref="D25:Y25" si="1">SUM(D15:D24)</f>
        <v>0</v>
      </c>
      <c r="E25" s="35">
        <f t="shared" si="1"/>
        <v>27275152</v>
      </c>
      <c r="F25" s="36">
        <f t="shared" si="1"/>
        <v>27275152</v>
      </c>
      <c r="G25" s="36">
        <f t="shared" si="1"/>
        <v>0</v>
      </c>
      <c r="H25" s="36">
        <f t="shared" si="1"/>
        <v>0</v>
      </c>
      <c r="I25" s="36">
        <f t="shared" si="1"/>
        <v>780901</v>
      </c>
      <c r="J25" s="36">
        <f t="shared" si="1"/>
        <v>780901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780901</v>
      </c>
      <c r="X25" s="36">
        <f t="shared" si="1"/>
        <v>26279376</v>
      </c>
      <c r="Y25" s="36">
        <f t="shared" si="1"/>
        <v>-25498475</v>
      </c>
      <c r="Z25" s="37">
        <f>+IF(X25&lt;&gt;0,+(Y25/X25)*100,0)</f>
        <v>-97.028464450601874</v>
      </c>
      <c r="AA25" s="38">
        <f>SUM(AA15:AA24)</f>
        <v>27275152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39728451</v>
      </c>
      <c r="D26" s="29">
        <f>+D13+D25</f>
        <v>0</v>
      </c>
      <c r="E26" s="30">
        <f t="shared" si="2"/>
        <v>53065838</v>
      </c>
      <c r="F26" s="31">
        <f t="shared" si="2"/>
        <v>53065838</v>
      </c>
      <c r="G26" s="31">
        <f t="shared" si="2"/>
        <v>308831503</v>
      </c>
      <c r="H26" s="31">
        <f t="shared" si="2"/>
        <v>3600291</v>
      </c>
      <c r="I26" s="31">
        <f t="shared" si="2"/>
        <v>1851848</v>
      </c>
      <c r="J26" s="31">
        <f t="shared" si="2"/>
        <v>314283642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314283642</v>
      </c>
      <c r="X26" s="31">
        <f t="shared" si="2"/>
        <v>54386085</v>
      </c>
      <c r="Y26" s="31">
        <f t="shared" si="2"/>
        <v>259897557</v>
      </c>
      <c r="Z26" s="32">
        <f>+IF(X26&lt;&gt;0,+(Y26/X26)*100,0)</f>
        <v>477.8750980145013</v>
      </c>
      <c r="AA26" s="33">
        <f>+AA13+AA25</f>
        <v>53065838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332365</v>
      </c>
      <c r="D30" s="18"/>
      <c r="E30" s="19">
        <v>355359</v>
      </c>
      <c r="F30" s="20">
        <v>355359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332014</v>
      </c>
      <c r="Y30" s="20">
        <v>-332014</v>
      </c>
      <c r="Z30" s="21">
        <v>-100</v>
      </c>
      <c r="AA30" s="22">
        <v>355359</v>
      </c>
    </row>
    <row r="31" spans="1:27" x14ac:dyDescent="0.25">
      <c r="A31" s="23" t="s">
        <v>58</v>
      </c>
      <c r="B31" s="39" t="s">
        <v>32</v>
      </c>
      <c r="C31" s="18">
        <v>2135249</v>
      </c>
      <c r="D31" s="18"/>
      <c r="E31" s="19">
        <v>2281142</v>
      </c>
      <c r="F31" s="20">
        <v>2281142</v>
      </c>
      <c r="G31" s="20">
        <v>1387</v>
      </c>
      <c r="H31" s="20">
        <v>9052</v>
      </c>
      <c r="I31" s="20">
        <v>1809</v>
      </c>
      <c r="J31" s="20">
        <v>12248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12248</v>
      </c>
      <c r="X31" s="20">
        <v>2205416</v>
      </c>
      <c r="Y31" s="20">
        <v>-2193168</v>
      </c>
      <c r="Z31" s="21">
        <v>-99.444639922808207</v>
      </c>
      <c r="AA31" s="22">
        <v>2281142</v>
      </c>
    </row>
    <row r="32" spans="1:27" x14ac:dyDescent="0.25">
      <c r="A32" s="23" t="s">
        <v>59</v>
      </c>
      <c r="B32" s="17" t="s">
        <v>32</v>
      </c>
      <c r="C32" s="18">
        <v>3797961</v>
      </c>
      <c r="D32" s="18"/>
      <c r="E32" s="19"/>
      <c r="F32" s="20"/>
      <c r="G32" s="20">
        <v>353271</v>
      </c>
      <c r="H32" s="20">
        <v>321633</v>
      </c>
      <c r="I32" s="20">
        <v>333788</v>
      </c>
      <c r="J32" s="20">
        <v>1008692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1008692</v>
      </c>
      <c r="X32" s="20"/>
      <c r="Y32" s="20">
        <v>1008692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-584309</v>
      </c>
      <c r="D34" s="18"/>
      <c r="E34" s="19"/>
      <c r="F34" s="20"/>
      <c r="G34" s="20">
        <v>-60482</v>
      </c>
      <c r="H34" s="20"/>
      <c r="I34" s="20"/>
      <c r="J34" s="20">
        <v>-60482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-60482</v>
      </c>
      <c r="X34" s="20"/>
      <c r="Y34" s="20">
        <v>-60482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5681266</v>
      </c>
      <c r="D37" s="29">
        <f t="shared" ref="D37:Y37" si="3">SUM(D29:D36)</f>
        <v>0</v>
      </c>
      <c r="E37" s="30">
        <f t="shared" si="3"/>
        <v>2636501</v>
      </c>
      <c r="F37" s="31">
        <f t="shared" si="3"/>
        <v>2636501</v>
      </c>
      <c r="G37" s="31">
        <f t="shared" si="3"/>
        <v>294176</v>
      </c>
      <c r="H37" s="31">
        <f t="shared" si="3"/>
        <v>330685</v>
      </c>
      <c r="I37" s="31">
        <f t="shared" si="3"/>
        <v>335597</v>
      </c>
      <c r="J37" s="31">
        <f t="shared" si="3"/>
        <v>960458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960458</v>
      </c>
      <c r="X37" s="31">
        <f t="shared" si="3"/>
        <v>2537430</v>
      </c>
      <c r="Y37" s="31">
        <f t="shared" si="3"/>
        <v>-1576972</v>
      </c>
      <c r="Z37" s="32">
        <f>+IF(X37&lt;&gt;0,+(Y37/X37)*100,0)</f>
        <v>-62.148394241417492</v>
      </c>
      <c r="AA37" s="33">
        <f>SUM(AA29:AA36)</f>
        <v>2636501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1802114</v>
      </c>
      <c r="D39" s="18"/>
      <c r="E39" s="19">
        <v>1447107</v>
      </c>
      <c r="F39" s="20">
        <v>1447107</v>
      </c>
      <c r="G39" s="20"/>
      <c r="H39" s="20"/>
      <c r="I39" s="20">
        <v>-163328</v>
      </c>
      <c r="J39" s="20">
        <v>-163328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-163328</v>
      </c>
      <c r="X39" s="20">
        <v>1624787</v>
      </c>
      <c r="Y39" s="20">
        <v>-1788115</v>
      </c>
      <c r="Z39" s="21">
        <v>-110.05227146696768</v>
      </c>
      <c r="AA39" s="22">
        <v>1447107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1802114</v>
      </c>
      <c r="D43" s="29">
        <f t="shared" ref="D43:Y43" si="4">SUM(D39:D42)</f>
        <v>0</v>
      </c>
      <c r="E43" s="35">
        <f t="shared" si="4"/>
        <v>1447107</v>
      </c>
      <c r="F43" s="36">
        <f t="shared" si="4"/>
        <v>1447107</v>
      </c>
      <c r="G43" s="36">
        <f t="shared" si="4"/>
        <v>0</v>
      </c>
      <c r="H43" s="36">
        <f t="shared" si="4"/>
        <v>0</v>
      </c>
      <c r="I43" s="36">
        <f t="shared" si="4"/>
        <v>-163328</v>
      </c>
      <c r="J43" s="36">
        <f t="shared" si="4"/>
        <v>-163328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-163328</v>
      </c>
      <c r="X43" s="36">
        <f t="shared" si="4"/>
        <v>1624787</v>
      </c>
      <c r="Y43" s="36">
        <f t="shared" si="4"/>
        <v>-1788115</v>
      </c>
      <c r="Z43" s="37">
        <f>+IF(X43&lt;&gt;0,+(Y43/X43)*100,0)</f>
        <v>-110.05227146696768</v>
      </c>
      <c r="AA43" s="38">
        <f>SUM(AA39:AA42)</f>
        <v>1447107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7483380</v>
      </c>
      <c r="D44" s="29">
        <f>+D37+D43</f>
        <v>0</v>
      </c>
      <c r="E44" s="30">
        <f t="shared" si="5"/>
        <v>4083608</v>
      </c>
      <c r="F44" s="31">
        <f t="shared" si="5"/>
        <v>4083608</v>
      </c>
      <c r="G44" s="31">
        <f t="shared" si="5"/>
        <v>294176</v>
      </c>
      <c r="H44" s="31">
        <f t="shared" si="5"/>
        <v>330685</v>
      </c>
      <c r="I44" s="31">
        <f t="shared" si="5"/>
        <v>172269</v>
      </c>
      <c r="J44" s="31">
        <f t="shared" si="5"/>
        <v>797130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797130</v>
      </c>
      <c r="X44" s="31">
        <f t="shared" si="5"/>
        <v>4162217</v>
      </c>
      <c r="Y44" s="31">
        <f t="shared" si="5"/>
        <v>-3365087</v>
      </c>
      <c r="Z44" s="32">
        <f>+IF(X44&lt;&gt;0,+(Y44/X44)*100,0)</f>
        <v>-80.848427652859044</v>
      </c>
      <c r="AA44" s="33">
        <f>+AA37+AA43</f>
        <v>4083608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32245071</v>
      </c>
      <c r="D45" s="42">
        <f t="shared" si="6"/>
        <v>0</v>
      </c>
      <c r="E45" s="43">
        <f t="shared" si="6"/>
        <v>48982230</v>
      </c>
      <c r="F45" s="44">
        <f t="shared" si="6"/>
        <v>48982230</v>
      </c>
      <c r="G45" s="44">
        <f t="shared" si="6"/>
        <v>308537327</v>
      </c>
      <c r="H45" s="44">
        <f t="shared" si="6"/>
        <v>3269606</v>
      </c>
      <c r="I45" s="44">
        <f t="shared" si="6"/>
        <v>1679579</v>
      </c>
      <c r="J45" s="44">
        <f t="shared" si="6"/>
        <v>313486512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313486512</v>
      </c>
      <c r="X45" s="44">
        <f t="shared" si="6"/>
        <v>50223868</v>
      </c>
      <c r="Y45" s="44">
        <f t="shared" si="6"/>
        <v>263262644</v>
      </c>
      <c r="Z45" s="45">
        <f>+IF(X45&lt;&gt;0,+(Y45/X45)*100,0)</f>
        <v>524.17835281026146</v>
      </c>
      <c r="AA45" s="46">
        <f>+AA26-AA44</f>
        <v>48982230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-58808723</v>
      </c>
      <c r="F6" s="20">
        <v>-58808723</v>
      </c>
      <c r="G6" s="20"/>
      <c r="H6" s="20">
        <v>7875000</v>
      </c>
      <c r="I6" s="20"/>
      <c r="J6" s="20">
        <v>7875000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7875000</v>
      </c>
      <c r="X6" s="20">
        <v>-14702181</v>
      </c>
      <c r="Y6" s="20">
        <v>22577181</v>
      </c>
      <c r="Z6" s="21">
        <v>-153.56348149978564</v>
      </c>
      <c r="AA6" s="22">
        <v>-58808723</v>
      </c>
    </row>
    <row r="7" spans="1:27" x14ac:dyDescent="0.25">
      <c r="A7" s="23" t="s">
        <v>35</v>
      </c>
      <c r="B7" s="17" t="s">
        <v>32</v>
      </c>
      <c r="C7" s="18">
        <v>8747373</v>
      </c>
      <c r="D7" s="18"/>
      <c r="E7" s="19">
        <v>59369164</v>
      </c>
      <c r="F7" s="20">
        <v>59369164</v>
      </c>
      <c r="G7" s="20">
        <v>-5517917</v>
      </c>
      <c r="H7" s="20">
        <v>1518537</v>
      </c>
      <c r="I7" s="20">
        <v>-6352601</v>
      </c>
      <c r="J7" s="20">
        <v>-10351981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-10351981</v>
      </c>
      <c r="X7" s="20">
        <v>14842290</v>
      </c>
      <c r="Y7" s="20">
        <v>-25194271</v>
      </c>
      <c r="Z7" s="21">
        <v>-169.74652159471347</v>
      </c>
      <c r="AA7" s="22">
        <v>59369164</v>
      </c>
    </row>
    <row r="8" spans="1:27" x14ac:dyDescent="0.25">
      <c r="A8" s="23" t="s">
        <v>36</v>
      </c>
      <c r="B8" s="17" t="s">
        <v>32</v>
      </c>
      <c r="C8" s="18">
        <v>677539</v>
      </c>
      <c r="D8" s="18"/>
      <c r="E8" s="19"/>
      <c r="F8" s="20"/>
      <c r="G8" s="20"/>
      <c r="H8" s="20">
        <v>-13600</v>
      </c>
      <c r="I8" s="20">
        <v>-57286</v>
      </c>
      <c r="J8" s="20">
        <v>-70886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-70886</v>
      </c>
      <c r="X8" s="20"/>
      <c r="Y8" s="20">
        <v>-70886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-710</v>
      </c>
      <c r="D10" s="18"/>
      <c r="E10" s="19">
        <v>500000</v>
      </c>
      <c r="F10" s="20">
        <v>500000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125001</v>
      </c>
      <c r="Y10" s="20">
        <v>-125001</v>
      </c>
      <c r="Z10" s="21">
        <v>-100</v>
      </c>
      <c r="AA10" s="22">
        <v>500000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36713754</v>
      </c>
      <c r="F11" s="20">
        <v>36713754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9178437</v>
      </c>
      <c r="Y11" s="24">
        <v>-9178437</v>
      </c>
      <c r="Z11" s="25">
        <v>-100</v>
      </c>
      <c r="AA11" s="26">
        <v>36713754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676097</v>
      </c>
      <c r="H12" s="20">
        <v>302163</v>
      </c>
      <c r="I12" s="20">
        <v>1286258</v>
      </c>
      <c r="J12" s="20">
        <v>2264518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2264518</v>
      </c>
      <c r="X12" s="20"/>
      <c r="Y12" s="20">
        <v>2264518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9424202</v>
      </c>
      <c r="D13" s="29">
        <f>SUM(D6:D12)</f>
        <v>0</v>
      </c>
      <c r="E13" s="30">
        <f t="shared" si="0"/>
        <v>37774195</v>
      </c>
      <c r="F13" s="31">
        <f t="shared" si="0"/>
        <v>37774195</v>
      </c>
      <c r="G13" s="31">
        <f t="shared" si="0"/>
        <v>-4841820</v>
      </c>
      <c r="H13" s="31">
        <f t="shared" si="0"/>
        <v>9682100</v>
      </c>
      <c r="I13" s="31">
        <f t="shared" si="0"/>
        <v>-5123629</v>
      </c>
      <c r="J13" s="31">
        <f t="shared" si="0"/>
        <v>-283349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-283349</v>
      </c>
      <c r="X13" s="31">
        <f t="shared" si="0"/>
        <v>9443547</v>
      </c>
      <c r="Y13" s="31">
        <f t="shared" si="0"/>
        <v>-9726896</v>
      </c>
      <c r="Z13" s="32">
        <f>+IF(X13&lt;&gt;0,+(Y13/X13)*100,0)</f>
        <v>-103.0004509957964</v>
      </c>
      <c r="AA13" s="33">
        <f>SUM(AA6:AA12)</f>
        <v>37774195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4880528</v>
      </c>
      <c r="D17" s="18"/>
      <c r="E17" s="19">
        <v>11946170</v>
      </c>
      <c r="F17" s="20">
        <v>11946170</v>
      </c>
      <c r="G17" s="24"/>
      <c r="H17" s="24"/>
      <c r="I17" s="24">
        <v>931965</v>
      </c>
      <c r="J17" s="20">
        <v>931965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931965</v>
      </c>
      <c r="X17" s="20">
        <v>2986542</v>
      </c>
      <c r="Y17" s="24">
        <v>-2054577</v>
      </c>
      <c r="Z17" s="25">
        <v>-68.794512181646866</v>
      </c>
      <c r="AA17" s="26">
        <v>11946170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4880528</v>
      </c>
      <c r="D25" s="29">
        <f t="shared" ref="D25:Y25" si="1">SUM(D15:D24)</f>
        <v>0</v>
      </c>
      <c r="E25" s="35">
        <f t="shared" si="1"/>
        <v>11946170</v>
      </c>
      <c r="F25" s="36">
        <f t="shared" si="1"/>
        <v>11946170</v>
      </c>
      <c r="G25" s="36">
        <f t="shared" si="1"/>
        <v>0</v>
      </c>
      <c r="H25" s="36">
        <f t="shared" si="1"/>
        <v>0</v>
      </c>
      <c r="I25" s="36">
        <f t="shared" si="1"/>
        <v>931965</v>
      </c>
      <c r="J25" s="36">
        <f t="shared" si="1"/>
        <v>931965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931965</v>
      </c>
      <c r="X25" s="36">
        <f t="shared" si="1"/>
        <v>2986542</v>
      </c>
      <c r="Y25" s="36">
        <f t="shared" si="1"/>
        <v>-2054577</v>
      </c>
      <c r="Z25" s="37">
        <f>+IF(X25&lt;&gt;0,+(Y25/X25)*100,0)</f>
        <v>-68.794512181646866</v>
      </c>
      <c r="AA25" s="38">
        <f>SUM(AA15:AA24)</f>
        <v>11946170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14304730</v>
      </c>
      <c r="D26" s="29">
        <f>+D13+D25</f>
        <v>0</v>
      </c>
      <c r="E26" s="30">
        <f t="shared" si="2"/>
        <v>49720365</v>
      </c>
      <c r="F26" s="31">
        <f t="shared" si="2"/>
        <v>49720365</v>
      </c>
      <c r="G26" s="31">
        <f t="shared" si="2"/>
        <v>-4841820</v>
      </c>
      <c r="H26" s="31">
        <f t="shared" si="2"/>
        <v>9682100</v>
      </c>
      <c r="I26" s="31">
        <f t="shared" si="2"/>
        <v>-4191664</v>
      </c>
      <c r="J26" s="31">
        <f t="shared" si="2"/>
        <v>648616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648616</v>
      </c>
      <c r="X26" s="31">
        <f t="shared" si="2"/>
        <v>12430089</v>
      </c>
      <c r="Y26" s="31">
        <f t="shared" si="2"/>
        <v>-11781473</v>
      </c>
      <c r="Z26" s="32">
        <f>+IF(X26&lt;&gt;0,+(Y26/X26)*100,0)</f>
        <v>-94.781887724215011</v>
      </c>
      <c r="AA26" s="33">
        <f>+AA13+AA25</f>
        <v>49720365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-5179306</v>
      </c>
      <c r="D32" s="18"/>
      <c r="E32" s="19"/>
      <c r="F32" s="20"/>
      <c r="G32" s="20">
        <v>345114150</v>
      </c>
      <c r="H32" s="20">
        <v>871911</v>
      </c>
      <c r="I32" s="20">
        <v>-314393</v>
      </c>
      <c r="J32" s="20">
        <v>345671668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345671668</v>
      </c>
      <c r="X32" s="20"/>
      <c r="Y32" s="20">
        <v>345671668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-1155680</v>
      </c>
      <c r="D33" s="18"/>
      <c r="E33" s="19"/>
      <c r="F33" s="20"/>
      <c r="G33" s="20"/>
      <c r="H33" s="20">
        <v>7875000</v>
      </c>
      <c r="I33" s="20">
        <v>-501259</v>
      </c>
      <c r="J33" s="20">
        <v>7373741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7373741</v>
      </c>
      <c r="X33" s="20"/>
      <c r="Y33" s="20">
        <v>7373741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24751029</v>
      </c>
      <c r="F35" s="20">
        <v>24751029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6187758</v>
      </c>
      <c r="Y35" s="20">
        <v>-6187758</v>
      </c>
      <c r="Z35" s="21">
        <v>-100</v>
      </c>
      <c r="AA35" s="22">
        <v>24751029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-6334986</v>
      </c>
      <c r="D37" s="29">
        <f t="shared" ref="D37:Y37" si="3">SUM(D29:D36)</f>
        <v>0</v>
      </c>
      <c r="E37" s="30">
        <f t="shared" si="3"/>
        <v>24751029</v>
      </c>
      <c r="F37" s="31">
        <f t="shared" si="3"/>
        <v>24751029</v>
      </c>
      <c r="G37" s="31">
        <f t="shared" si="3"/>
        <v>345114150</v>
      </c>
      <c r="H37" s="31">
        <f t="shared" si="3"/>
        <v>8746911</v>
      </c>
      <c r="I37" s="31">
        <f t="shared" si="3"/>
        <v>-815652</v>
      </c>
      <c r="J37" s="31">
        <f t="shared" si="3"/>
        <v>353045409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353045409</v>
      </c>
      <c r="X37" s="31">
        <f t="shared" si="3"/>
        <v>6187758</v>
      </c>
      <c r="Y37" s="31">
        <f t="shared" si="3"/>
        <v>346857651</v>
      </c>
      <c r="Z37" s="32">
        <f>+IF(X37&lt;&gt;0,+(Y37/X37)*100,0)</f>
        <v>5605.5464838799453</v>
      </c>
      <c r="AA37" s="33">
        <f>SUM(AA29:AA36)</f>
        <v>24751029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-6334986</v>
      </c>
      <c r="D44" s="29">
        <f>+D37+D43</f>
        <v>0</v>
      </c>
      <c r="E44" s="30">
        <f t="shared" si="5"/>
        <v>24751029</v>
      </c>
      <c r="F44" s="31">
        <f t="shared" si="5"/>
        <v>24751029</v>
      </c>
      <c r="G44" s="31">
        <f t="shared" si="5"/>
        <v>345114150</v>
      </c>
      <c r="H44" s="31">
        <f t="shared" si="5"/>
        <v>8746911</v>
      </c>
      <c r="I44" s="31">
        <f t="shared" si="5"/>
        <v>-815652</v>
      </c>
      <c r="J44" s="31">
        <f t="shared" si="5"/>
        <v>353045409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353045409</v>
      </c>
      <c r="X44" s="31">
        <f t="shared" si="5"/>
        <v>6187758</v>
      </c>
      <c r="Y44" s="31">
        <f t="shared" si="5"/>
        <v>346857651</v>
      </c>
      <c r="Z44" s="32">
        <f>+IF(X44&lt;&gt;0,+(Y44/X44)*100,0)</f>
        <v>5605.5464838799453</v>
      </c>
      <c r="AA44" s="33">
        <f>+AA37+AA43</f>
        <v>24751029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20639716</v>
      </c>
      <c r="D45" s="42">
        <f t="shared" si="6"/>
        <v>0</v>
      </c>
      <c r="E45" s="43">
        <f t="shared" si="6"/>
        <v>24969336</v>
      </c>
      <c r="F45" s="44">
        <f t="shared" si="6"/>
        <v>24969336</v>
      </c>
      <c r="G45" s="44">
        <f t="shared" si="6"/>
        <v>-349955970</v>
      </c>
      <c r="H45" s="44">
        <f t="shared" si="6"/>
        <v>935189</v>
      </c>
      <c r="I45" s="44">
        <f t="shared" si="6"/>
        <v>-3376012</v>
      </c>
      <c r="J45" s="44">
        <f t="shared" si="6"/>
        <v>-352396793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-352396793</v>
      </c>
      <c r="X45" s="44">
        <f t="shared" si="6"/>
        <v>6242331</v>
      </c>
      <c r="Y45" s="44">
        <f t="shared" si="6"/>
        <v>-358639124</v>
      </c>
      <c r="Z45" s="45">
        <f>+IF(X45&lt;&gt;0,+(Y45/X45)*100,0)</f>
        <v>-5745.2756670545032</v>
      </c>
      <c r="AA45" s="46">
        <f>+AA26-AA44</f>
        <v>24969336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6940933</v>
      </c>
      <c r="D47" s="18"/>
      <c r="E47" s="19"/>
      <c r="F47" s="20"/>
      <c r="G47" s="20">
        <v>-16473</v>
      </c>
      <c r="H47" s="20">
        <v>-3642</v>
      </c>
      <c r="I47" s="20">
        <v>-338505</v>
      </c>
      <c r="J47" s="20">
        <v>-358620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-358620</v>
      </c>
      <c r="X47" s="20"/>
      <c r="Y47" s="20">
        <v>-358620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6940933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-16473</v>
      </c>
      <c r="H50" s="52">
        <f t="shared" si="7"/>
        <v>-3642</v>
      </c>
      <c r="I50" s="52">
        <f t="shared" si="7"/>
        <v>-338505</v>
      </c>
      <c r="J50" s="52">
        <f t="shared" si="7"/>
        <v>-358620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-358620</v>
      </c>
      <c r="X50" s="52">
        <f t="shared" si="7"/>
        <v>0</v>
      </c>
      <c r="Y50" s="52">
        <f t="shared" si="7"/>
        <v>-358620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-142253838</v>
      </c>
      <c r="D6" s="18"/>
      <c r="E6" s="19">
        <v>-22350000</v>
      </c>
      <c r="F6" s="20">
        <v>-22350000</v>
      </c>
      <c r="G6" s="20">
        <v>-144541045</v>
      </c>
      <c r="H6" s="20">
        <v>1017336</v>
      </c>
      <c r="I6" s="20">
        <v>-824211</v>
      </c>
      <c r="J6" s="20">
        <v>-144347920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-144347920</v>
      </c>
      <c r="X6" s="20">
        <v>-5587500</v>
      </c>
      <c r="Y6" s="20">
        <v>-138760420</v>
      </c>
      <c r="Z6" s="21">
        <v>2483.4079642058164</v>
      </c>
      <c r="AA6" s="22">
        <v>-22350000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8301174</v>
      </c>
      <c r="D11" s="18"/>
      <c r="E11" s="19"/>
      <c r="F11" s="20"/>
      <c r="G11" s="24">
        <v>8541709</v>
      </c>
      <c r="H11" s="24">
        <v>-169089</v>
      </c>
      <c r="I11" s="24">
        <v>20288</v>
      </c>
      <c r="J11" s="20">
        <v>8392908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8392908</v>
      </c>
      <c r="X11" s="20"/>
      <c r="Y11" s="24">
        <v>8392908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-133952664</v>
      </c>
      <c r="D13" s="29">
        <f>SUM(D6:D12)</f>
        <v>0</v>
      </c>
      <c r="E13" s="30">
        <f t="shared" si="0"/>
        <v>-22350000</v>
      </c>
      <c r="F13" s="31">
        <f t="shared" si="0"/>
        <v>-22350000</v>
      </c>
      <c r="G13" s="31">
        <f t="shared" si="0"/>
        <v>-135999336</v>
      </c>
      <c r="H13" s="31">
        <f t="shared" si="0"/>
        <v>848247</v>
      </c>
      <c r="I13" s="31">
        <f t="shared" si="0"/>
        <v>-803923</v>
      </c>
      <c r="J13" s="31">
        <f t="shared" si="0"/>
        <v>-135955012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-135955012</v>
      </c>
      <c r="X13" s="31">
        <f t="shared" si="0"/>
        <v>-5587500</v>
      </c>
      <c r="Y13" s="31">
        <f t="shared" si="0"/>
        <v>-130367512</v>
      </c>
      <c r="Z13" s="32">
        <f>+IF(X13&lt;&gt;0,+(Y13/X13)*100,0)</f>
        <v>2333.1993199105145</v>
      </c>
      <c r="AA13" s="33">
        <f>SUM(AA6:AA12)</f>
        <v>-22350000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385661230</v>
      </c>
      <c r="D17" s="18"/>
      <c r="E17" s="19">
        <v>29638436</v>
      </c>
      <c r="F17" s="20">
        <v>29638436</v>
      </c>
      <c r="G17" s="24">
        <v>387176712</v>
      </c>
      <c r="H17" s="24">
        <v>529921</v>
      </c>
      <c r="I17" s="24">
        <v>-323966</v>
      </c>
      <c r="J17" s="20">
        <v>387382667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387382667</v>
      </c>
      <c r="X17" s="20">
        <v>22888436</v>
      </c>
      <c r="Y17" s="24">
        <v>364494231</v>
      </c>
      <c r="Z17" s="25">
        <v>1592.4820332852801</v>
      </c>
      <c r="AA17" s="26">
        <v>29638436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385661230</v>
      </c>
      <c r="D25" s="29">
        <f t="shared" ref="D25:Y25" si="1">SUM(D15:D24)</f>
        <v>0</v>
      </c>
      <c r="E25" s="35">
        <f t="shared" si="1"/>
        <v>29638436</v>
      </c>
      <c r="F25" s="36">
        <f t="shared" si="1"/>
        <v>29638436</v>
      </c>
      <c r="G25" s="36">
        <f t="shared" si="1"/>
        <v>387176712</v>
      </c>
      <c r="H25" s="36">
        <f t="shared" si="1"/>
        <v>529921</v>
      </c>
      <c r="I25" s="36">
        <f t="shared" si="1"/>
        <v>-323966</v>
      </c>
      <c r="J25" s="36">
        <f t="shared" si="1"/>
        <v>387382667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387382667</v>
      </c>
      <c r="X25" s="36">
        <f t="shared" si="1"/>
        <v>22888436</v>
      </c>
      <c r="Y25" s="36">
        <f t="shared" si="1"/>
        <v>364494231</v>
      </c>
      <c r="Z25" s="37">
        <f>+IF(X25&lt;&gt;0,+(Y25/X25)*100,0)</f>
        <v>1592.4820332852801</v>
      </c>
      <c r="AA25" s="38">
        <f>SUM(AA15:AA24)</f>
        <v>29638436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251708566</v>
      </c>
      <c r="D26" s="29">
        <f>+D13+D25</f>
        <v>0</v>
      </c>
      <c r="E26" s="30">
        <f t="shared" si="2"/>
        <v>7288436</v>
      </c>
      <c r="F26" s="31">
        <f t="shared" si="2"/>
        <v>7288436</v>
      </c>
      <c r="G26" s="31">
        <f t="shared" si="2"/>
        <v>251177376</v>
      </c>
      <c r="H26" s="31">
        <f t="shared" si="2"/>
        <v>1378168</v>
      </c>
      <c r="I26" s="31">
        <f t="shared" si="2"/>
        <v>-1127889</v>
      </c>
      <c r="J26" s="31">
        <f t="shared" si="2"/>
        <v>251427655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251427655</v>
      </c>
      <c r="X26" s="31">
        <f t="shared" si="2"/>
        <v>17300936</v>
      </c>
      <c r="Y26" s="31">
        <f t="shared" si="2"/>
        <v>234126719</v>
      </c>
      <c r="Z26" s="32">
        <f>+IF(X26&lt;&gt;0,+(Y26/X26)*100,0)</f>
        <v>1353.2604189738636</v>
      </c>
      <c r="AA26" s="33">
        <f>+AA13+AA25</f>
        <v>7288436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5257714</v>
      </c>
      <c r="D32" s="18"/>
      <c r="E32" s="19"/>
      <c r="F32" s="20"/>
      <c r="G32" s="20">
        <v>3203186</v>
      </c>
      <c r="H32" s="20">
        <v>1263890</v>
      </c>
      <c r="I32" s="20">
        <v>-263968</v>
      </c>
      <c r="J32" s="20">
        <v>4203108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4203108</v>
      </c>
      <c r="X32" s="20"/>
      <c r="Y32" s="20">
        <v>4203108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10119</v>
      </c>
      <c r="D35" s="18"/>
      <c r="E35" s="19"/>
      <c r="F35" s="20"/>
      <c r="G35" s="20">
        <v>10119</v>
      </c>
      <c r="H35" s="20">
        <v>214826</v>
      </c>
      <c r="I35" s="20">
        <v>-214826</v>
      </c>
      <c r="J35" s="20">
        <v>10119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10119</v>
      </c>
      <c r="X35" s="20"/>
      <c r="Y35" s="20">
        <v>10119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5267833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3213305</v>
      </c>
      <c r="H37" s="31">
        <f t="shared" si="3"/>
        <v>1478716</v>
      </c>
      <c r="I37" s="31">
        <f t="shared" si="3"/>
        <v>-478794</v>
      </c>
      <c r="J37" s="31">
        <f t="shared" si="3"/>
        <v>4213227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4213227</v>
      </c>
      <c r="X37" s="31">
        <f t="shared" si="3"/>
        <v>0</v>
      </c>
      <c r="Y37" s="31">
        <f t="shared" si="3"/>
        <v>4213227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5267833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3213305</v>
      </c>
      <c r="H44" s="31">
        <f t="shared" si="5"/>
        <v>1478716</v>
      </c>
      <c r="I44" s="31">
        <f t="shared" si="5"/>
        <v>-478794</v>
      </c>
      <c r="J44" s="31">
        <f t="shared" si="5"/>
        <v>4213227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4213227</v>
      </c>
      <c r="X44" s="31">
        <f t="shared" si="5"/>
        <v>0</v>
      </c>
      <c r="Y44" s="31">
        <f t="shared" si="5"/>
        <v>4213227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246440733</v>
      </c>
      <c r="D45" s="42">
        <f t="shared" si="6"/>
        <v>0</v>
      </c>
      <c r="E45" s="43">
        <f t="shared" si="6"/>
        <v>7288436</v>
      </c>
      <c r="F45" s="44">
        <f t="shared" si="6"/>
        <v>7288436</v>
      </c>
      <c r="G45" s="44">
        <f t="shared" si="6"/>
        <v>247964071</v>
      </c>
      <c r="H45" s="44">
        <f t="shared" si="6"/>
        <v>-100548</v>
      </c>
      <c r="I45" s="44">
        <f t="shared" si="6"/>
        <v>-649095</v>
      </c>
      <c r="J45" s="44">
        <f t="shared" si="6"/>
        <v>247214428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247214428</v>
      </c>
      <c r="X45" s="44">
        <f t="shared" si="6"/>
        <v>17300936</v>
      </c>
      <c r="Y45" s="44">
        <f t="shared" si="6"/>
        <v>229913492</v>
      </c>
      <c r="Z45" s="45">
        <f>+IF(X45&lt;&gt;0,+(Y45/X45)*100,0)</f>
        <v>1328.907823253031</v>
      </c>
      <c r="AA45" s="46">
        <f>+AA26-AA44</f>
        <v>7288436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171657934</v>
      </c>
      <c r="D47" s="18"/>
      <c r="E47" s="19">
        <v>-198790205</v>
      </c>
      <c r="F47" s="20">
        <v>-198790205</v>
      </c>
      <c r="G47" s="20">
        <v>171176101</v>
      </c>
      <c r="H47" s="20">
        <v>-3784579</v>
      </c>
      <c r="I47" s="20">
        <v>-781791</v>
      </c>
      <c r="J47" s="20">
        <v>166609731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166609731</v>
      </c>
      <c r="X47" s="20">
        <v>-188777705</v>
      </c>
      <c r="Y47" s="20">
        <v>355387436</v>
      </c>
      <c r="Z47" s="47">
        <v>-188.25710165297326</v>
      </c>
      <c r="AA47" s="22">
        <v>-198790205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171657934</v>
      </c>
      <c r="D50" s="50">
        <f t="shared" ref="D50:Y50" si="7">SUM(D47:D49)</f>
        <v>0</v>
      </c>
      <c r="E50" s="51">
        <f t="shared" si="7"/>
        <v>-198790205</v>
      </c>
      <c r="F50" s="52">
        <f t="shared" si="7"/>
        <v>-198790205</v>
      </c>
      <c r="G50" s="52">
        <f t="shared" si="7"/>
        <v>171176101</v>
      </c>
      <c r="H50" s="52">
        <f t="shared" si="7"/>
        <v>-3784579</v>
      </c>
      <c r="I50" s="52">
        <f t="shared" si="7"/>
        <v>-781791</v>
      </c>
      <c r="J50" s="52">
        <f t="shared" si="7"/>
        <v>166609731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166609731</v>
      </c>
      <c r="X50" s="52">
        <f t="shared" si="7"/>
        <v>-188777705</v>
      </c>
      <c r="Y50" s="52">
        <f t="shared" si="7"/>
        <v>355387436</v>
      </c>
      <c r="Z50" s="53">
        <f>+IF(X50&lt;&gt;0,+(Y50/X50)*100,0)</f>
        <v>-188.25710165297326</v>
      </c>
      <c r="AA50" s="54">
        <f>SUM(AA47:AA49)</f>
        <v>-198790205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>
        <v>305966</v>
      </c>
      <c r="J17" s="20">
        <v>305966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305966</v>
      </c>
      <c r="X17" s="20"/>
      <c r="Y17" s="24">
        <v>305966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305966</v>
      </c>
      <c r="J25" s="36">
        <f t="shared" si="1"/>
        <v>305966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305966</v>
      </c>
      <c r="X25" s="36">
        <f t="shared" si="1"/>
        <v>0</v>
      </c>
      <c r="Y25" s="36">
        <f t="shared" si="1"/>
        <v>305966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305966</v>
      </c>
      <c r="J26" s="31">
        <f t="shared" si="2"/>
        <v>305966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305966</v>
      </c>
      <c r="X26" s="31">
        <f t="shared" si="2"/>
        <v>0</v>
      </c>
      <c r="Y26" s="31">
        <f t="shared" si="2"/>
        <v>305966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305966</v>
      </c>
      <c r="J45" s="44">
        <f t="shared" si="6"/>
        <v>305966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305966</v>
      </c>
      <c r="X45" s="44">
        <f t="shared" si="6"/>
        <v>0</v>
      </c>
      <c r="Y45" s="44">
        <f t="shared" si="6"/>
        <v>305966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-20817408</v>
      </c>
      <c r="D6" s="18"/>
      <c r="E6" s="19">
        <v>-5991469</v>
      </c>
      <c r="F6" s="20">
        <v>-5991469</v>
      </c>
      <c r="G6" s="20">
        <v>-524823</v>
      </c>
      <c r="H6" s="20">
        <v>-6230779</v>
      </c>
      <c r="I6" s="20">
        <v>-6523865</v>
      </c>
      <c r="J6" s="20">
        <v>-13279467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-13279467</v>
      </c>
      <c r="X6" s="20">
        <v>-1497873</v>
      </c>
      <c r="Y6" s="20">
        <v>-11781594</v>
      </c>
      <c r="Z6" s="21">
        <v>786.55493489768492</v>
      </c>
      <c r="AA6" s="22">
        <v>-5991469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-20817408</v>
      </c>
      <c r="D13" s="29">
        <f>SUM(D6:D12)</f>
        <v>0</v>
      </c>
      <c r="E13" s="30">
        <f t="shared" si="0"/>
        <v>-5991469</v>
      </c>
      <c r="F13" s="31">
        <f t="shared" si="0"/>
        <v>-5991469</v>
      </c>
      <c r="G13" s="31">
        <f t="shared" si="0"/>
        <v>-524823</v>
      </c>
      <c r="H13" s="31">
        <f t="shared" si="0"/>
        <v>-6230779</v>
      </c>
      <c r="I13" s="31">
        <f t="shared" si="0"/>
        <v>-6523865</v>
      </c>
      <c r="J13" s="31">
        <f t="shared" si="0"/>
        <v>-13279467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-13279467</v>
      </c>
      <c r="X13" s="31">
        <f t="shared" si="0"/>
        <v>-1497873</v>
      </c>
      <c r="Y13" s="31">
        <f t="shared" si="0"/>
        <v>-11781594</v>
      </c>
      <c r="Z13" s="32">
        <f>+IF(X13&lt;&gt;0,+(Y13/X13)*100,0)</f>
        <v>786.55493489768492</v>
      </c>
      <c r="AA13" s="33">
        <f>SUM(AA6:AA12)</f>
        <v>-5991469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1033331</v>
      </c>
      <c r="D17" s="18"/>
      <c r="E17" s="19">
        <v>3648696</v>
      </c>
      <c r="F17" s="20">
        <v>3648696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912174</v>
      </c>
      <c r="Y17" s="24">
        <v>-912174</v>
      </c>
      <c r="Z17" s="25">
        <v>-100</v>
      </c>
      <c r="AA17" s="26">
        <v>3648696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1033331</v>
      </c>
      <c r="D25" s="29">
        <f t="shared" ref="D25:Y25" si="1">SUM(D15:D24)</f>
        <v>0</v>
      </c>
      <c r="E25" s="35">
        <f t="shared" si="1"/>
        <v>3648696</v>
      </c>
      <c r="F25" s="36">
        <f t="shared" si="1"/>
        <v>3648696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912174</v>
      </c>
      <c r="Y25" s="36">
        <f t="shared" si="1"/>
        <v>-912174</v>
      </c>
      <c r="Z25" s="37">
        <f>+IF(X25&lt;&gt;0,+(Y25/X25)*100,0)</f>
        <v>-100</v>
      </c>
      <c r="AA25" s="38">
        <f>SUM(AA15:AA24)</f>
        <v>3648696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-19784077</v>
      </c>
      <c r="D26" s="29">
        <f>+D13+D25</f>
        <v>0</v>
      </c>
      <c r="E26" s="30">
        <f t="shared" si="2"/>
        <v>-2342773</v>
      </c>
      <c r="F26" s="31">
        <f t="shared" si="2"/>
        <v>-2342773</v>
      </c>
      <c r="G26" s="31">
        <f t="shared" si="2"/>
        <v>-524823</v>
      </c>
      <c r="H26" s="31">
        <f t="shared" si="2"/>
        <v>-6230779</v>
      </c>
      <c r="I26" s="31">
        <f t="shared" si="2"/>
        <v>-6523865</v>
      </c>
      <c r="J26" s="31">
        <f t="shared" si="2"/>
        <v>-13279467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-13279467</v>
      </c>
      <c r="X26" s="31">
        <f t="shared" si="2"/>
        <v>-585699</v>
      </c>
      <c r="Y26" s="31">
        <f t="shared" si="2"/>
        <v>-12693768</v>
      </c>
      <c r="Z26" s="32">
        <f>+IF(X26&lt;&gt;0,+(Y26/X26)*100,0)</f>
        <v>2167.2852437856309</v>
      </c>
      <c r="AA26" s="33">
        <f>+AA13+AA25</f>
        <v>-2342773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-2057359</v>
      </c>
      <c r="D32" s="18"/>
      <c r="E32" s="19">
        <v>619867</v>
      </c>
      <c r="F32" s="20">
        <v>619867</v>
      </c>
      <c r="G32" s="20">
        <v>82041</v>
      </c>
      <c r="H32" s="20">
        <v>82040</v>
      </c>
      <c r="I32" s="20">
        <v>188665</v>
      </c>
      <c r="J32" s="20">
        <v>352746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352746</v>
      </c>
      <c r="X32" s="20">
        <v>154968</v>
      </c>
      <c r="Y32" s="20">
        <v>197778</v>
      </c>
      <c r="Z32" s="21">
        <v>127.62505807650612</v>
      </c>
      <c r="AA32" s="22">
        <v>619867</v>
      </c>
    </row>
    <row r="33" spans="1:27" x14ac:dyDescent="0.25">
      <c r="A33" s="23" t="s">
        <v>60</v>
      </c>
      <c r="B33" s="17" t="s">
        <v>32</v>
      </c>
      <c r="C33" s="18">
        <v>-15340815</v>
      </c>
      <c r="D33" s="18"/>
      <c r="E33" s="19">
        <v>-619867</v>
      </c>
      <c r="F33" s="20">
        <v>-619867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-154968</v>
      </c>
      <c r="Y33" s="20">
        <v>154968</v>
      </c>
      <c r="Z33" s="21">
        <v>-100</v>
      </c>
      <c r="AA33" s="22">
        <v>-619867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-17398174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82041</v>
      </c>
      <c r="H37" s="31">
        <f t="shared" si="3"/>
        <v>82040</v>
      </c>
      <c r="I37" s="31">
        <f t="shared" si="3"/>
        <v>188665</v>
      </c>
      <c r="J37" s="31">
        <f t="shared" si="3"/>
        <v>352746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352746</v>
      </c>
      <c r="X37" s="31">
        <f t="shared" si="3"/>
        <v>0</v>
      </c>
      <c r="Y37" s="31">
        <f t="shared" si="3"/>
        <v>352746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-17398174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82041</v>
      </c>
      <c r="H44" s="31">
        <f t="shared" si="5"/>
        <v>82040</v>
      </c>
      <c r="I44" s="31">
        <f t="shared" si="5"/>
        <v>188665</v>
      </c>
      <c r="J44" s="31">
        <f t="shared" si="5"/>
        <v>352746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352746</v>
      </c>
      <c r="X44" s="31">
        <f t="shared" si="5"/>
        <v>0</v>
      </c>
      <c r="Y44" s="31">
        <f t="shared" si="5"/>
        <v>352746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-2385903</v>
      </c>
      <c r="D45" s="42">
        <f t="shared" si="6"/>
        <v>0</v>
      </c>
      <c r="E45" s="43">
        <f t="shared" si="6"/>
        <v>-2342773</v>
      </c>
      <c r="F45" s="44">
        <f t="shared" si="6"/>
        <v>-2342773</v>
      </c>
      <c r="G45" s="44">
        <f t="shared" si="6"/>
        <v>-606864</v>
      </c>
      <c r="H45" s="44">
        <f t="shared" si="6"/>
        <v>-6312819</v>
      </c>
      <c r="I45" s="44">
        <f t="shared" si="6"/>
        <v>-6712530</v>
      </c>
      <c r="J45" s="44">
        <f t="shared" si="6"/>
        <v>-13632213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-13632213</v>
      </c>
      <c r="X45" s="44">
        <f t="shared" si="6"/>
        <v>-585699</v>
      </c>
      <c r="Y45" s="44">
        <f t="shared" si="6"/>
        <v>-13046514</v>
      </c>
      <c r="Z45" s="45">
        <f>+IF(X45&lt;&gt;0,+(Y45/X45)*100,0)</f>
        <v>2227.5117423796182</v>
      </c>
      <c r="AA45" s="46">
        <f>+AA26-AA44</f>
        <v>-2342773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-100007266</v>
      </c>
      <c r="D6" s="18"/>
      <c r="E6" s="19">
        <v>-43234649</v>
      </c>
      <c r="F6" s="20">
        <v>-43234649</v>
      </c>
      <c r="G6" s="20">
        <v>-16168569</v>
      </c>
      <c r="H6" s="20">
        <v>-8180091</v>
      </c>
      <c r="I6" s="20">
        <v>-15632795</v>
      </c>
      <c r="J6" s="20">
        <v>-39981455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-39981455</v>
      </c>
      <c r="X6" s="20">
        <v>-10808661</v>
      </c>
      <c r="Y6" s="20">
        <v>-29172794</v>
      </c>
      <c r="Z6" s="21">
        <v>269.90201654025412</v>
      </c>
      <c r="AA6" s="22">
        <v>-43234649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-100007266</v>
      </c>
      <c r="D13" s="29">
        <f>SUM(D6:D12)</f>
        <v>0</v>
      </c>
      <c r="E13" s="30">
        <f t="shared" si="0"/>
        <v>-43234649</v>
      </c>
      <c r="F13" s="31">
        <f t="shared" si="0"/>
        <v>-43234649</v>
      </c>
      <c r="G13" s="31">
        <f t="shared" si="0"/>
        <v>-16168569</v>
      </c>
      <c r="H13" s="31">
        <f t="shared" si="0"/>
        <v>-8180091</v>
      </c>
      <c r="I13" s="31">
        <f t="shared" si="0"/>
        <v>-15632795</v>
      </c>
      <c r="J13" s="31">
        <f t="shared" si="0"/>
        <v>-39981455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-39981455</v>
      </c>
      <c r="X13" s="31">
        <f t="shared" si="0"/>
        <v>-10808661</v>
      </c>
      <c r="Y13" s="31">
        <f t="shared" si="0"/>
        <v>-29172794</v>
      </c>
      <c r="Z13" s="32">
        <f>+IF(X13&lt;&gt;0,+(Y13/X13)*100,0)</f>
        <v>269.90201654025412</v>
      </c>
      <c r="AA13" s="33">
        <f>SUM(AA6:AA12)</f>
        <v>-43234649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8638378</v>
      </c>
      <c r="D17" s="18"/>
      <c r="E17" s="19">
        <v>16869565</v>
      </c>
      <c r="F17" s="20">
        <v>16869565</v>
      </c>
      <c r="G17" s="24">
        <v>18338314</v>
      </c>
      <c r="H17" s="24">
        <v>-10953467</v>
      </c>
      <c r="I17" s="24"/>
      <c r="J17" s="20">
        <v>7384847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7384847</v>
      </c>
      <c r="X17" s="20">
        <v>4217391</v>
      </c>
      <c r="Y17" s="24">
        <v>3167456</v>
      </c>
      <c r="Z17" s="25">
        <v>75.104632224045616</v>
      </c>
      <c r="AA17" s="26">
        <v>16869565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8638378</v>
      </c>
      <c r="D25" s="29">
        <f t="shared" ref="D25:Y25" si="1">SUM(D15:D24)</f>
        <v>0</v>
      </c>
      <c r="E25" s="35">
        <f t="shared" si="1"/>
        <v>16869565</v>
      </c>
      <c r="F25" s="36">
        <f t="shared" si="1"/>
        <v>16869565</v>
      </c>
      <c r="G25" s="36">
        <f t="shared" si="1"/>
        <v>18338314</v>
      </c>
      <c r="H25" s="36">
        <f t="shared" si="1"/>
        <v>-10953467</v>
      </c>
      <c r="I25" s="36">
        <f t="shared" si="1"/>
        <v>0</v>
      </c>
      <c r="J25" s="36">
        <f t="shared" si="1"/>
        <v>7384847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7384847</v>
      </c>
      <c r="X25" s="36">
        <f t="shared" si="1"/>
        <v>4217391</v>
      </c>
      <c r="Y25" s="36">
        <f t="shared" si="1"/>
        <v>3167456</v>
      </c>
      <c r="Z25" s="37">
        <f>+IF(X25&lt;&gt;0,+(Y25/X25)*100,0)</f>
        <v>75.104632224045616</v>
      </c>
      <c r="AA25" s="38">
        <f>SUM(AA15:AA24)</f>
        <v>16869565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-91368888</v>
      </c>
      <c r="D26" s="29">
        <f>+D13+D25</f>
        <v>0</v>
      </c>
      <c r="E26" s="30">
        <f t="shared" si="2"/>
        <v>-26365084</v>
      </c>
      <c r="F26" s="31">
        <f t="shared" si="2"/>
        <v>-26365084</v>
      </c>
      <c r="G26" s="31">
        <f t="shared" si="2"/>
        <v>2169745</v>
      </c>
      <c r="H26" s="31">
        <f t="shared" si="2"/>
        <v>-19133558</v>
      </c>
      <c r="I26" s="31">
        <f t="shared" si="2"/>
        <v>-15632795</v>
      </c>
      <c r="J26" s="31">
        <f t="shared" si="2"/>
        <v>-32596608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-32596608</v>
      </c>
      <c r="X26" s="31">
        <f t="shared" si="2"/>
        <v>-6591270</v>
      </c>
      <c r="Y26" s="31">
        <f t="shared" si="2"/>
        <v>-26005338</v>
      </c>
      <c r="Z26" s="32">
        <f>+IF(X26&lt;&gt;0,+(Y26/X26)*100,0)</f>
        <v>394.542144381887</v>
      </c>
      <c r="AA26" s="33">
        <f>+AA13+AA25</f>
        <v>-26365084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8802296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8802296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8802296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-100171184</v>
      </c>
      <c r="D45" s="42">
        <f t="shared" si="6"/>
        <v>0</v>
      </c>
      <c r="E45" s="43">
        <f t="shared" si="6"/>
        <v>-26365084</v>
      </c>
      <c r="F45" s="44">
        <f t="shared" si="6"/>
        <v>-26365084</v>
      </c>
      <c r="G45" s="44">
        <f t="shared" si="6"/>
        <v>2169745</v>
      </c>
      <c r="H45" s="44">
        <f t="shared" si="6"/>
        <v>-19133558</v>
      </c>
      <c r="I45" s="44">
        <f t="shared" si="6"/>
        <v>-15632795</v>
      </c>
      <c r="J45" s="44">
        <f t="shared" si="6"/>
        <v>-32596608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-32596608</v>
      </c>
      <c r="X45" s="44">
        <f t="shared" si="6"/>
        <v>-6591270</v>
      </c>
      <c r="Y45" s="44">
        <f t="shared" si="6"/>
        <v>-26005338</v>
      </c>
      <c r="Z45" s="45">
        <f>+IF(X45&lt;&gt;0,+(Y45/X45)*100,0)</f>
        <v>394.542144381887</v>
      </c>
      <c r="AA45" s="46">
        <f>+AA26-AA44</f>
        <v>-26365084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211440150</v>
      </c>
      <c r="D6" s="18"/>
      <c r="E6" s="19">
        <v>191527938</v>
      </c>
      <c r="F6" s="20">
        <v>191527938</v>
      </c>
      <c r="G6" s="20">
        <v>64622208</v>
      </c>
      <c r="H6" s="20">
        <v>-327803409</v>
      </c>
      <c r="I6" s="20">
        <v>-39050106</v>
      </c>
      <c r="J6" s="20">
        <v>-302231307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-302231307</v>
      </c>
      <c r="X6" s="20">
        <v>47881974</v>
      </c>
      <c r="Y6" s="20">
        <v>-350113281</v>
      </c>
      <c r="Z6" s="21">
        <v>-731.20059962440143</v>
      </c>
      <c r="AA6" s="22">
        <v>191527938</v>
      </c>
    </row>
    <row r="7" spans="1:27" x14ac:dyDescent="0.25">
      <c r="A7" s="23" t="s">
        <v>35</v>
      </c>
      <c r="B7" s="17" t="s">
        <v>32</v>
      </c>
      <c r="C7" s="18">
        <v>101873456</v>
      </c>
      <c r="D7" s="18"/>
      <c r="E7" s="19"/>
      <c r="F7" s="20"/>
      <c r="G7" s="20">
        <v>-10085173</v>
      </c>
      <c r="H7" s="20">
        <v>27931822</v>
      </c>
      <c r="I7" s="20">
        <v>4500911</v>
      </c>
      <c r="J7" s="20">
        <v>22347560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22347560</v>
      </c>
      <c r="X7" s="20"/>
      <c r="Y7" s="20">
        <v>22347560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100112</v>
      </c>
      <c r="D8" s="18"/>
      <c r="E8" s="19"/>
      <c r="F8" s="20"/>
      <c r="G8" s="20"/>
      <c r="H8" s="20"/>
      <c r="I8" s="20">
        <v>1113</v>
      </c>
      <c r="J8" s="20">
        <v>1113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1113</v>
      </c>
      <c r="X8" s="20"/>
      <c r="Y8" s="20">
        <v>1113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-11534931</v>
      </c>
      <c r="D10" s="18"/>
      <c r="E10" s="19"/>
      <c r="F10" s="20"/>
      <c r="G10" s="20">
        <v>-1144019</v>
      </c>
      <c r="H10" s="20">
        <v>-3337980</v>
      </c>
      <c r="I10" s="20">
        <v>-3606978</v>
      </c>
      <c r="J10" s="20">
        <v>-8088977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-8088977</v>
      </c>
      <c r="X10" s="20"/>
      <c r="Y10" s="20">
        <v>-8088977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301878787</v>
      </c>
      <c r="D13" s="29">
        <f>SUM(D6:D12)</f>
        <v>0</v>
      </c>
      <c r="E13" s="30">
        <f t="shared" si="0"/>
        <v>191527938</v>
      </c>
      <c r="F13" s="31">
        <f t="shared" si="0"/>
        <v>191527938</v>
      </c>
      <c r="G13" s="31">
        <f t="shared" si="0"/>
        <v>53393016</v>
      </c>
      <c r="H13" s="31">
        <f t="shared" si="0"/>
        <v>-303209567</v>
      </c>
      <c r="I13" s="31">
        <f t="shared" si="0"/>
        <v>-38155060</v>
      </c>
      <c r="J13" s="31">
        <f t="shared" si="0"/>
        <v>-287971611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-287971611</v>
      </c>
      <c r="X13" s="31">
        <f t="shared" si="0"/>
        <v>47881974</v>
      </c>
      <c r="Y13" s="31">
        <f t="shared" si="0"/>
        <v>-335853585</v>
      </c>
      <c r="Z13" s="32">
        <f>+IF(X13&lt;&gt;0,+(Y13/X13)*100,0)</f>
        <v>-701.41967204610239</v>
      </c>
      <c r="AA13" s="33">
        <f>SUM(AA6:AA12)</f>
        <v>191527938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17625990</v>
      </c>
      <c r="D17" s="18"/>
      <c r="E17" s="19">
        <v>-3644524</v>
      </c>
      <c r="F17" s="20">
        <v>-3644524</v>
      </c>
      <c r="G17" s="24">
        <v>13685594</v>
      </c>
      <c r="H17" s="24">
        <v>-7059268</v>
      </c>
      <c r="I17" s="24">
        <v>3889442</v>
      </c>
      <c r="J17" s="20">
        <v>10515768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10515768</v>
      </c>
      <c r="X17" s="20">
        <v>-911133</v>
      </c>
      <c r="Y17" s="24">
        <v>11426901</v>
      </c>
      <c r="Z17" s="25">
        <v>-1254.1419309804387</v>
      </c>
      <c r="AA17" s="26">
        <v>-3644524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17625990</v>
      </c>
      <c r="D25" s="29">
        <f t="shared" ref="D25:Y25" si="1">SUM(D15:D24)</f>
        <v>0</v>
      </c>
      <c r="E25" s="35">
        <f t="shared" si="1"/>
        <v>-3644524</v>
      </c>
      <c r="F25" s="36">
        <f t="shared" si="1"/>
        <v>-3644524</v>
      </c>
      <c r="G25" s="36">
        <f t="shared" si="1"/>
        <v>13685594</v>
      </c>
      <c r="H25" s="36">
        <f t="shared" si="1"/>
        <v>-7059268</v>
      </c>
      <c r="I25" s="36">
        <f t="shared" si="1"/>
        <v>3889442</v>
      </c>
      <c r="J25" s="36">
        <f t="shared" si="1"/>
        <v>10515768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10515768</v>
      </c>
      <c r="X25" s="36">
        <f t="shared" si="1"/>
        <v>-911133</v>
      </c>
      <c r="Y25" s="36">
        <f t="shared" si="1"/>
        <v>11426901</v>
      </c>
      <c r="Z25" s="37">
        <f>+IF(X25&lt;&gt;0,+(Y25/X25)*100,0)</f>
        <v>-1254.1419309804387</v>
      </c>
      <c r="AA25" s="38">
        <f>SUM(AA15:AA24)</f>
        <v>-3644524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319504777</v>
      </c>
      <c r="D26" s="29">
        <f>+D13+D25</f>
        <v>0</v>
      </c>
      <c r="E26" s="30">
        <f t="shared" si="2"/>
        <v>187883414</v>
      </c>
      <c r="F26" s="31">
        <f t="shared" si="2"/>
        <v>187883414</v>
      </c>
      <c r="G26" s="31">
        <f t="shared" si="2"/>
        <v>67078610</v>
      </c>
      <c r="H26" s="31">
        <f t="shared" si="2"/>
        <v>-310268835</v>
      </c>
      <c r="I26" s="31">
        <f t="shared" si="2"/>
        <v>-34265618</v>
      </c>
      <c r="J26" s="31">
        <f t="shared" si="2"/>
        <v>-277455843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-277455843</v>
      </c>
      <c r="X26" s="31">
        <f t="shared" si="2"/>
        <v>46970841</v>
      </c>
      <c r="Y26" s="31">
        <f t="shared" si="2"/>
        <v>-324426684</v>
      </c>
      <c r="Z26" s="32">
        <f>+IF(X26&lt;&gt;0,+(Y26/X26)*100,0)</f>
        <v>-690.69805243640405</v>
      </c>
      <c r="AA26" s="33">
        <f>+AA13+AA25</f>
        <v>187883414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-9908963</v>
      </c>
      <c r="D32" s="18"/>
      <c r="E32" s="19"/>
      <c r="F32" s="20"/>
      <c r="G32" s="20">
        <v>80599690</v>
      </c>
      <c r="H32" s="20">
        <v>-32387662</v>
      </c>
      <c r="I32" s="20">
        <v>-26653659</v>
      </c>
      <c r="J32" s="20">
        <v>21558369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21558369</v>
      </c>
      <c r="X32" s="20"/>
      <c r="Y32" s="20">
        <v>21558369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33962994</v>
      </c>
      <c r="D33" s="18"/>
      <c r="E33" s="19"/>
      <c r="F33" s="20"/>
      <c r="G33" s="20">
        <v>41893994</v>
      </c>
      <c r="H33" s="20">
        <v>-357363</v>
      </c>
      <c r="I33" s="20">
        <v>-1167650</v>
      </c>
      <c r="J33" s="20">
        <v>40368981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40368981</v>
      </c>
      <c r="X33" s="20"/>
      <c r="Y33" s="20">
        <v>40368981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-1278439</v>
      </c>
      <c r="D35" s="18"/>
      <c r="E35" s="19"/>
      <c r="F35" s="20"/>
      <c r="G35" s="20">
        <v>-5858442</v>
      </c>
      <c r="H35" s="20">
        <v>-3732026</v>
      </c>
      <c r="I35" s="20">
        <v>-3747764</v>
      </c>
      <c r="J35" s="20">
        <v>-13338232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-13338232</v>
      </c>
      <c r="X35" s="20"/>
      <c r="Y35" s="20">
        <v>-13338232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22775592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116635242</v>
      </c>
      <c r="H37" s="31">
        <f t="shared" si="3"/>
        <v>-36477051</v>
      </c>
      <c r="I37" s="31">
        <f t="shared" si="3"/>
        <v>-31569073</v>
      </c>
      <c r="J37" s="31">
        <f t="shared" si="3"/>
        <v>48589118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48589118</v>
      </c>
      <c r="X37" s="31">
        <f t="shared" si="3"/>
        <v>0</v>
      </c>
      <c r="Y37" s="31">
        <f t="shared" si="3"/>
        <v>48589118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22775592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116635242</v>
      </c>
      <c r="H44" s="31">
        <f t="shared" si="5"/>
        <v>-36477051</v>
      </c>
      <c r="I44" s="31">
        <f t="shared" si="5"/>
        <v>-31569073</v>
      </c>
      <c r="J44" s="31">
        <f t="shared" si="5"/>
        <v>48589118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48589118</v>
      </c>
      <c r="X44" s="31">
        <f t="shared" si="5"/>
        <v>0</v>
      </c>
      <c r="Y44" s="31">
        <f t="shared" si="5"/>
        <v>48589118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296729185</v>
      </c>
      <c r="D45" s="42">
        <f t="shared" si="6"/>
        <v>0</v>
      </c>
      <c r="E45" s="43">
        <f t="shared" si="6"/>
        <v>187883414</v>
      </c>
      <c r="F45" s="44">
        <f t="shared" si="6"/>
        <v>187883414</v>
      </c>
      <c r="G45" s="44">
        <f t="shared" si="6"/>
        <v>-49556632</v>
      </c>
      <c r="H45" s="44">
        <f t="shared" si="6"/>
        <v>-273791784</v>
      </c>
      <c r="I45" s="44">
        <f t="shared" si="6"/>
        <v>-2696545</v>
      </c>
      <c r="J45" s="44">
        <f t="shared" si="6"/>
        <v>-326044961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-326044961</v>
      </c>
      <c r="X45" s="44">
        <f t="shared" si="6"/>
        <v>46970841</v>
      </c>
      <c r="Y45" s="44">
        <f t="shared" si="6"/>
        <v>-373015802</v>
      </c>
      <c r="Z45" s="45">
        <f>+IF(X45&lt;&gt;0,+(Y45/X45)*100,0)</f>
        <v>-794.1433324559805</v>
      </c>
      <c r="AA45" s="46">
        <f>+AA26-AA44</f>
        <v>187883414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-245151806</v>
      </c>
      <c r="D6" s="18"/>
      <c r="E6" s="19">
        <v>-56850417</v>
      </c>
      <c r="F6" s="20">
        <v>-56850417</v>
      </c>
      <c r="G6" s="20">
        <v>-237533708</v>
      </c>
      <c r="H6" s="20">
        <v>-17121199</v>
      </c>
      <c r="I6" s="20">
        <v>-13808757</v>
      </c>
      <c r="J6" s="20">
        <v>-268463664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-268463664</v>
      </c>
      <c r="X6" s="20">
        <v>-14212608</v>
      </c>
      <c r="Y6" s="20">
        <v>-254251056</v>
      </c>
      <c r="Z6" s="21">
        <v>1788.9120420404192</v>
      </c>
      <c r="AA6" s="22">
        <v>-56850417</v>
      </c>
    </row>
    <row r="7" spans="1:27" x14ac:dyDescent="0.25">
      <c r="A7" s="23" t="s">
        <v>35</v>
      </c>
      <c r="B7" s="17" t="s">
        <v>32</v>
      </c>
      <c r="C7" s="18">
        <v>13534153</v>
      </c>
      <c r="D7" s="18"/>
      <c r="E7" s="19">
        <v>29592358</v>
      </c>
      <c r="F7" s="20">
        <v>29592358</v>
      </c>
      <c r="G7" s="20">
        <v>13569946</v>
      </c>
      <c r="H7" s="20">
        <v>4014654</v>
      </c>
      <c r="I7" s="20">
        <v>2227184</v>
      </c>
      <c r="J7" s="20">
        <v>19811784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19811784</v>
      </c>
      <c r="X7" s="20">
        <v>7398090</v>
      </c>
      <c r="Y7" s="20">
        <v>12413694</v>
      </c>
      <c r="Z7" s="21">
        <v>167.79593111194916</v>
      </c>
      <c r="AA7" s="22">
        <v>29592358</v>
      </c>
    </row>
    <row r="8" spans="1:27" x14ac:dyDescent="0.25">
      <c r="A8" s="23" t="s">
        <v>36</v>
      </c>
      <c r="B8" s="17" t="s">
        <v>32</v>
      </c>
      <c r="C8" s="18">
        <v>10933053</v>
      </c>
      <c r="D8" s="18"/>
      <c r="E8" s="19">
        <v>-2200000</v>
      </c>
      <c r="F8" s="20">
        <v>-2200000</v>
      </c>
      <c r="G8" s="20">
        <v>10927636</v>
      </c>
      <c r="H8" s="20">
        <v>-1496</v>
      </c>
      <c r="I8" s="20">
        <v>-2369</v>
      </c>
      <c r="J8" s="20">
        <v>10923771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10923771</v>
      </c>
      <c r="X8" s="20">
        <v>-549999</v>
      </c>
      <c r="Y8" s="20">
        <v>11473770</v>
      </c>
      <c r="Z8" s="21">
        <v>-2086.1437929887147</v>
      </c>
      <c r="AA8" s="22">
        <v>-2200000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-3763775</v>
      </c>
      <c r="D10" s="18"/>
      <c r="E10" s="19"/>
      <c r="F10" s="20"/>
      <c r="G10" s="20">
        <v>-3763775</v>
      </c>
      <c r="H10" s="20"/>
      <c r="I10" s="20">
        <v>-269007</v>
      </c>
      <c r="J10" s="20">
        <v>-4032782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-4032782</v>
      </c>
      <c r="X10" s="20"/>
      <c r="Y10" s="20">
        <v>-4032782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2304842</v>
      </c>
      <c r="D11" s="18"/>
      <c r="E11" s="19"/>
      <c r="F11" s="20"/>
      <c r="G11" s="24">
        <v>2304844</v>
      </c>
      <c r="H11" s="24"/>
      <c r="I11" s="24"/>
      <c r="J11" s="20">
        <v>2304844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2304844</v>
      </c>
      <c r="X11" s="20"/>
      <c r="Y11" s="24">
        <v>2304844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5350719</v>
      </c>
      <c r="D12" s="18"/>
      <c r="E12" s="19"/>
      <c r="F12" s="20"/>
      <c r="G12" s="20">
        <v>5350718</v>
      </c>
      <c r="H12" s="20"/>
      <c r="I12" s="20"/>
      <c r="J12" s="20">
        <v>5350718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5350718</v>
      </c>
      <c r="X12" s="20"/>
      <c r="Y12" s="20">
        <v>5350718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-216792814</v>
      </c>
      <c r="D13" s="29">
        <f>SUM(D6:D12)</f>
        <v>0</v>
      </c>
      <c r="E13" s="30">
        <f t="shared" si="0"/>
        <v>-29458059</v>
      </c>
      <c r="F13" s="31">
        <f t="shared" si="0"/>
        <v>-29458059</v>
      </c>
      <c r="G13" s="31">
        <f t="shared" si="0"/>
        <v>-209144339</v>
      </c>
      <c r="H13" s="31">
        <f t="shared" si="0"/>
        <v>-13108041</v>
      </c>
      <c r="I13" s="31">
        <f t="shared" si="0"/>
        <v>-11852949</v>
      </c>
      <c r="J13" s="31">
        <f t="shared" si="0"/>
        <v>-234105329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-234105329</v>
      </c>
      <c r="X13" s="31">
        <f t="shared" si="0"/>
        <v>-7364517</v>
      </c>
      <c r="Y13" s="31">
        <f t="shared" si="0"/>
        <v>-226740812</v>
      </c>
      <c r="Z13" s="32">
        <f>+IF(X13&lt;&gt;0,+(Y13/X13)*100,0)</f>
        <v>3078.8280073221367</v>
      </c>
      <c r="AA13" s="33">
        <f>SUM(AA6:AA12)</f>
        <v>-29458059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212134283</v>
      </c>
      <c r="D17" s="18"/>
      <c r="E17" s="19">
        <v>14420000</v>
      </c>
      <c r="F17" s="20">
        <v>14420000</v>
      </c>
      <c r="G17" s="24">
        <v>238145949</v>
      </c>
      <c r="H17" s="24">
        <v>4415286</v>
      </c>
      <c r="I17" s="24">
        <v>1968350</v>
      </c>
      <c r="J17" s="20">
        <v>244529585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244529585</v>
      </c>
      <c r="X17" s="20">
        <v>3605001</v>
      </c>
      <c r="Y17" s="24">
        <v>240924584</v>
      </c>
      <c r="Z17" s="25">
        <v>6683.0656635046707</v>
      </c>
      <c r="AA17" s="26">
        <v>14420000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212134283</v>
      </c>
      <c r="D25" s="29">
        <f t="shared" ref="D25:Y25" si="1">SUM(D15:D24)</f>
        <v>0</v>
      </c>
      <c r="E25" s="35">
        <f t="shared" si="1"/>
        <v>14420000</v>
      </c>
      <c r="F25" s="36">
        <f t="shared" si="1"/>
        <v>14420000</v>
      </c>
      <c r="G25" s="36">
        <f t="shared" si="1"/>
        <v>238145949</v>
      </c>
      <c r="H25" s="36">
        <f t="shared" si="1"/>
        <v>4415286</v>
      </c>
      <c r="I25" s="36">
        <f t="shared" si="1"/>
        <v>1968350</v>
      </c>
      <c r="J25" s="36">
        <f t="shared" si="1"/>
        <v>244529585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244529585</v>
      </c>
      <c r="X25" s="36">
        <f t="shared" si="1"/>
        <v>3605001</v>
      </c>
      <c r="Y25" s="36">
        <f t="shared" si="1"/>
        <v>240924584</v>
      </c>
      <c r="Z25" s="37">
        <f>+IF(X25&lt;&gt;0,+(Y25/X25)*100,0)</f>
        <v>6683.0656635046707</v>
      </c>
      <c r="AA25" s="38">
        <f>SUM(AA15:AA24)</f>
        <v>14420000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-4658531</v>
      </c>
      <c r="D26" s="29">
        <f>+D13+D25</f>
        <v>0</v>
      </c>
      <c r="E26" s="30">
        <f t="shared" si="2"/>
        <v>-15038059</v>
      </c>
      <c r="F26" s="31">
        <f t="shared" si="2"/>
        <v>-15038059</v>
      </c>
      <c r="G26" s="31">
        <f t="shared" si="2"/>
        <v>29001610</v>
      </c>
      <c r="H26" s="31">
        <f t="shared" si="2"/>
        <v>-8692755</v>
      </c>
      <c r="I26" s="31">
        <f t="shared" si="2"/>
        <v>-9884599</v>
      </c>
      <c r="J26" s="31">
        <f t="shared" si="2"/>
        <v>10424256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10424256</v>
      </c>
      <c r="X26" s="31">
        <f t="shared" si="2"/>
        <v>-3759516</v>
      </c>
      <c r="Y26" s="31">
        <f t="shared" si="2"/>
        <v>14183772</v>
      </c>
      <c r="Z26" s="32">
        <f>+IF(X26&lt;&gt;0,+(Y26/X26)*100,0)</f>
        <v>-377.27654304437061</v>
      </c>
      <c r="AA26" s="33">
        <f>+AA13+AA25</f>
        <v>-15038059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-59890</v>
      </c>
      <c r="D31" s="18"/>
      <c r="E31" s="19"/>
      <c r="F31" s="20"/>
      <c r="G31" s="20">
        <v>-59890</v>
      </c>
      <c r="H31" s="20">
        <v>-10667</v>
      </c>
      <c r="I31" s="20"/>
      <c r="J31" s="20">
        <v>-70557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-70557</v>
      </c>
      <c r="X31" s="20"/>
      <c r="Y31" s="20">
        <v>-70557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130704</v>
      </c>
      <c r="D32" s="18"/>
      <c r="E32" s="19"/>
      <c r="F32" s="20"/>
      <c r="G32" s="20">
        <v>130706</v>
      </c>
      <c r="H32" s="20"/>
      <c r="I32" s="20"/>
      <c r="J32" s="20">
        <v>130706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130706</v>
      </c>
      <c r="X32" s="20">
        <v>-9</v>
      </c>
      <c r="Y32" s="20">
        <v>130715</v>
      </c>
      <c r="Z32" s="21">
        <v>-1452388.8888888888</v>
      </c>
      <c r="AA32" s="22"/>
    </row>
    <row r="33" spans="1:27" x14ac:dyDescent="0.25">
      <c r="A33" s="23" t="s">
        <v>60</v>
      </c>
      <c r="B33" s="17" t="s">
        <v>32</v>
      </c>
      <c r="C33" s="18">
        <v>-9808195</v>
      </c>
      <c r="D33" s="18"/>
      <c r="E33" s="19"/>
      <c r="F33" s="20"/>
      <c r="G33" s="20">
        <v>-9808195</v>
      </c>
      <c r="H33" s="20"/>
      <c r="I33" s="20"/>
      <c r="J33" s="20">
        <v>-9808195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-9808195</v>
      </c>
      <c r="X33" s="20"/>
      <c r="Y33" s="20">
        <v>-9808195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712921</v>
      </c>
      <c r="D35" s="18"/>
      <c r="E35" s="19">
        <v>13696179</v>
      </c>
      <c r="F35" s="20">
        <v>13696179</v>
      </c>
      <c r="G35" s="20">
        <v>706749</v>
      </c>
      <c r="H35" s="20">
        <v>512534</v>
      </c>
      <c r="I35" s="20">
        <v>265685</v>
      </c>
      <c r="J35" s="20">
        <v>1484968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1484968</v>
      </c>
      <c r="X35" s="20">
        <v>3424044</v>
      </c>
      <c r="Y35" s="20">
        <v>-1939076</v>
      </c>
      <c r="Z35" s="21">
        <v>-56.631164786433821</v>
      </c>
      <c r="AA35" s="22">
        <v>13696179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-9024460</v>
      </c>
      <c r="D37" s="29">
        <f t="shared" ref="D37:Y37" si="3">SUM(D29:D36)</f>
        <v>0</v>
      </c>
      <c r="E37" s="30">
        <f t="shared" si="3"/>
        <v>13696179</v>
      </c>
      <c r="F37" s="31">
        <f t="shared" si="3"/>
        <v>13696179</v>
      </c>
      <c r="G37" s="31">
        <f t="shared" si="3"/>
        <v>-9030630</v>
      </c>
      <c r="H37" s="31">
        <f t="shared" si="3"/>
        <v>501867</v>
      </c>
      <c r="I37" s="31">
        <f t="shared" si="3"/>
        <v>265685</v>
      </c>
      <c r="J37" s="31">
        <f t="shared" si="3"/>
        <v>-8263078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-8263078</v>
      </c>
      <c r="X37" s="31">
        <f t="shared" si="3"/>
        <v>3424035</v>
      </c>
      <c r="Y37" s="31">
        <f t="shared" si="3"/>
        <v>-11687113</v>
      </c>
      <c r="Z37" s="32">
        <f>+IF(X37&lt;&gt;0,+(Y37/X37)*100,0)</f>
        <v>-341.32574579407049</v>
      </c>
      <c r="AA37" s="33">
        <f>SUM(AA29:AA36)</f>
        <v>13696179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-9024460</v>
      </c>
      <c r="D44" s="29">
        <f>+D37+D43</f>
        <v>0</v>
      </c>
      <c r="E44" s="30">
        <f t="shared" si="5"/>
        <v>13696179</v>
      </c>
      <c r="F44" s="31">
        <f t="shared" si="5"/>
        <v>13696179</v>
      </c>
      <c r="G44" s="31">
        <f t="shared" si="5"/>
        <v>-9030630</v>
      </c>
      <c r="H44" s="31">
        <f t="shared" si="5"/>
        <v>501867</v>
      </c>
      <c r="I44" s="31">
        <f t="shared" si="5"/>
        <v>265685</v>
      </c>
      <c r="J44" s="31">
        <f t="shared" si="5"/>
        <v>-8263078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-8263078</v>
      </c>
      <c r="X44" s="31">
        <f t="shared" si="5"/>
        <v>3424035</v>
      </c>
      <c r="Y44" s="31">
        <f t="shared" si="5"/>
        <v>-11687113</v>
      </c>
      <c r="Z44" s="32">
        <f>+IF(X44&lt;&gt;0,+(Y44/X44)*100,0)</f>
        <v>-341.32574579407049</v>
      </c>
      <c r="AA44" s="33">
        <f>+AA37+AA43</f>
        <v>13696179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4365929</v>
      </c>
      <c r="D45" s="42">
        <f t="shared" si="6"/>
        <v>0</v>
      </c>
      <c r="E45" s="43">
        <f t="shared" si="6"/>
        <v>-28734238</v>
      </c>
      <c r="F45" s="44">
        <f t="shared" si="6"/>
        <v>-28734238</v>
      </c>
      <c r="G45" s="44">
        <f t="shared" si="6"/>
        <v>38032240</v>
      </c>
      <c r="H45" s="44">
        <f t="shared" si="6"/>
        <v>-9194622</v>
      </c>
      <c r="I45" s="44">
        <f t="shared" si="6"/>
        <v>-10150284</v>
      </c>
      <c r="J45" s="44">
        <f t="shared" si="6"/>
        <v>18687334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18687334</v>
      </c>
      <c r="X45" s="44">
        <f t="shared" si="6"/>
        <v>-7183551</v>
      </c>
      <c r="Y45" s="44">
        <f t="shared" si="6"/>
        <v>25870885</v>
      </c>
      <c r="Z45" s="45">
        <f>+IF(X45&lt;&gt;0,+(Y45/X45)*100,0)</f>
        <v>-360.14061847685082</v>
      </c>
      <c r="AA45" s="46">
        <f>+AA26-AA44</f>
        <v>-28734238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-41071646</v>
      </c>
      <c r="D47" s="18"/>
      <c r="E47" s="19">
        <v>-28734237</v>
      </c>
      <c r="F47" s="20">
        <v>-28734237</v>
      </c>
      <c r="G47" s="20">
        <v>-35141419</v>
      </c>
      <c r="H47" s="20">
        <v>-4018077</v>
      </c>
      <c r="I47" s="20">
        <v>-21387565</v>
      </c>
      <c r="J47" s="20">
        <v>-60547061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-60547061</v>
      </c>
      <c r="X47" s="20">
        <v>-7183560</v>
      </c>
      <c r="Y47" s="20">
        <v>-53363501</v>
      </c>
      <c r="Z47" s="47">
        <v>742.85592380379649</v>
      </c>
      <c r="AA47" s="22">
        <v>-28734237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-41071646</v>
      </c>
      <c r="D50" s="50">
        <f t="shared" ref="D50:Y50" si="7">SUM(D47:D49)</f>
        <v>0</v>
      </c>
      <c r="E50" s="51">
        <f t="shared" si="7"/>
        <v>-28734237</v>
      </c>
      <c r="F50" s="52">
        <f t="shared" si="7"/>
        <v>-28734237</v>
      </c>
      <c r="G50" s="52">
        <f t="shared" si="7"/>
        <v>-35141419</v>
      </c>
      <c r="H50" s="52">
        <f t="shared" si="7"/>
        <v>-4018077</v>
      </c>
      <c r="I50" s="52">
        <f t="shared" si="7"/>
        <v>-21387565</v>
      </c>
      <c r="J50" s="52">
        <f t="shared" si="7"/>
        <v>-60547061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-60547061</v>
      </c>
      <c r="X50" s="52">
        <f t="shared" si="7"/>
        <v>-7183560</v>
      </c>
      <c r="Y50" s="52">
        <f t="shared" si="7"/>
        <v>-53363501</v>
      </c>
      <c r="Z50" s="53">
        <f>+IF(X50&lt;&gt;0,+(Y50/X50)*100,0)</f>
        <v>742.85592380379649</v>
      </c>
      <c r="AA50" s="54">
        <f>SUM(AA47:AA49)</f>
        <v>-28734237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-23014524</v>
      </c>
      <c r="D6" s="18"/>
      <c r="E6" s="19">
        <v>-16708240</v>
      </c>
      <c r="F6" s="20">
        <v>-16708240</v>
      </c>
      <c r="G6" s="20">
        <v>-23719047</v>
      </c>
      <c r="H6" s="20">
        <v>6321354</v>
      </c>
      <c r="I6" s="20">
        <v>-13056321</v>
      </c>
      <c r="J6" s="20">
        <v>-30454014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-30454014</v>
      </c>
      <c r="X6" s="20">
        <v>-4177059</v>
      </c>
      <c r="Y6" s="20">
        <v>-26276955</v>
      </c>
      <c r="Z6" s="21">
        <v>629.07789906726248</v>
      </c>
      <c r="AA6" s="22">
        <v>-16708240</v>
      </c>
    </row>
    <row r="7" spans="1:27" x14ac:dyDescent="0.25">
      <c r="A7" s="23" t="s">
        <v>35</v>
      </c>
      <c r="B7" s="17" t="s">
        <v>32</v>
      </c>
      <c r="C7" s="18">
        <v>3023895</v>
      </c>
      <c r="D7" s="18"/>
      <c r="E7" s="19">
        <v>4074768</v>
      </c>
      <c r="F7" s="20">
        <v>4074768</v>
      </c>
      <c r="G7" s="20">
        <v>2020079</v>
      </c>
      <c r="H7" s="20">
        <v>14662522</v>
      </c>
      <c r="I7" s="20">
        <v>-427918</v>
      </c>
      <c r="J7" s="20">
        <v>16254683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16254683</v>
      </c>
      <c r="X7" s="20">
        <v>1018692</v>
      </c>
      <c r="Y7" s="20">
        <v>15235991</v>
      </c>
      <c r="Z7" s="21">
        <v>1495.6425494653927</v>
      </c>
      <c r="AA7" s="22">
        <v>4074768</v>
      </c>
    </row>
    <row r="8" spans="1:27" x14ac:dyDescent="0.25">
      <c r="A8" s="23" t="s">
        <v>36</v>
      </c>
      <c r="B8" s="17" t="s">
        <v>32</v>
      </c>
      <c r="C8" s="18">
        <v>152294</v>
      </c>
      <c r="D8" s="18"/>
      <c r="E8" s="19">
        <v>27384</v>
      </c>
      <c r="F8" s="20">
        <v>27384</v>
      </c>
      <c r="G8" s="20">
        <v>152294</v>
      </c>
      <c r="H8" s="20"/>
      <c r="I8" s="20"/>
      <c r="J8" s="20">
        <v>152294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152294</v>
      </c>
      <c r="X8" s="20">
        <v>6846</v>
      </c>
      <c r="Y8" s="20">
        <v>145448</v>
      </c>
      <c r="Z8" s="21">
        <v>2124.5690914402571</v>
      </c>
      <c r="AA8" s="22">
        <v>27384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-3571066</v>
      </c>
      <c r="D10" s="18"/>
      <c r="E10" s="19">
        <v>104424</v>
      </c>
      <c r="F10" s="20">
        <v>104424</v>
      </c>
      <c r="G10" s="20">
        <v>-3567036</v>
      </c>
      <c r="H10" s="20">
        <v>-63577</v>
      </c>
      <c r="I10" s="20">
        <v>151439</v>
      </c>
      <c r="J10" s="20">
        <v>-3479174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-3479174</v>
      </c>
      <c r="X10" s="20">
        <v>26106</v>
      </c>
      <c r="Y10" s="20">
        <v>-3505280</v>
      </c>
      <c r="Z10" s="21">
        <v>-13427.104880104191</v>
      </c>
      <c r="AA10" s="22">
        <v>104424</v>
      </c>
    </row>
    <row r="11" spans="1:27" x14ac:dyDescent="0.25">
      <c r="A11" s="23" t="s">
        <v>39</v>
      </c>
      <c r="B11" s="17" t="s">
        <v>32</v>
      </c>
      <c r="C11" s="18">
        <v>37111501</v>
      </c>
      <c r="D11" s="18"/>
      <c r="E11" s="19"/>
      <c r="F11" s="20"/>
      <c r="G11" s="24">
        <v>37037578</v>
      </c>
      <c r="H11" s="24">
        <v>28308</v>
      </c>
      <c r="I11" s="24"/>
      <c r="J11" s="20">
        <v>37065886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37065886</v>
      </c>
      <c r="X11" s="20"/>
      <c r="Y11" s="24">
        <v>37065886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13702100</v>
      </c>
      <c r="D13" s="29">
        <f>SUM(D6:D12)</f>
        <v>0</v>
      </c>
      <c r="E13" s="30">
        <f t="shared" si="0"/>
        <v>-12501664</v>
      </c>
      <c r="F13" s="31">
        <f t="shared" si="0"/>
        <v>-12501664</v>
      </c>
      <c r="G13" s="31">
        <f t="shared" si="0"/>
        <v>11923868</v>
      </c>
      <c r="H13" s="31">
        <f t="shared" si="0"/>
        <v>20948607</v>
      </c>
      <c r="I13" s="31">
        <f t="shared" si="0"/>
        <v>-13332800</v>
      </c>
      <c r="J13" s="31">
        <f t="shared" si="0"/>
        <v>19539675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19539675</v>
      </c>
      <c r="X13" s="31">
        <f t="shared" si="0"/>
        <v>-3125415</v>
      </c>
      <c r="Y13" s="31">
        <f t="shared" si="0"/>
        <v>22665090</v>
      </c>
      <c r="Z13" s="32">
        <f>+IF(X13&lt;&gt;0,+(Y13/X13)*100,0)</f>
        <v>-725.18657522281046</v>
      </c>
      <c r="AA13" s="33">
        <f>SUM(AA6:AA12)</f>
        <v>-12501664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10111725</v>
      </c>
      <c r="D17" s="18"/>
      <c r="E17" s="19">
        <v>-4077372</v>
      </c>
      <c r="F17" s="20">
        <v>-4077372</v>
      </c>
      <c r="G17" s="24">
        <v>9152717</v>
      </c>
      <c r="H17" s="24">
        <v>1111068</v>
      </c>
      <c r="I17" s="24">
        <v>-105993</v>
      </c>
      <c r="J17" s="20">
        <v>10157792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10157792</v>
      </c>
      <c r="X17" s="20">
        <v>-4617399</v>
      </c>
      <c r="Y17" s="24">
        <v>14775191</v>
      </c>
      <c r="Z17" s="25">
        <v>-319.98947892525644</v>
      </c>
      <c r="AA17" s="26">
        <v>-4077372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5059087</v>
      </c>
      <c r="D23" s="18"/>
      <c r="E23" s="19"/>
      <c r="F23" s="20"/>
      <c r="G23" s="20">
        <v>5059088</v>
      </c>
      <c r="H23" s="20"/>
      <c r="I23" s="20"/>
      <c r="J23" s="20">
        <v>5059088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5059088</v>
      </c>
      <c r="X23" s="20"/>
      <c r="Y23" s="20">
        <v>5059088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15170812</v>
      </c>
      <c r="D25" s="29">
        <f t="shared" ref="D25:Y25" si="1">SUM(D15:D24)</f>
        <v>0</v>
      </c>
      <c r="E25" s="35">
        <f t="shared" si="1"/>
        <v>-4077372</v>
      </c>
      <c r="F25" s="36">
        <f t="shared" si="1"/>
        <v>-4077372</v>
      </c>
      <c r="G25" s="36">
        <f t="shared" si="1"/>
        <v>14211805</v>
      </c>
      <c r="H25" s="36">
        <f t="shared" si="1"/>
        <v>1111068</v>
      </c>
      <c r="I25" s="36">
        <f t="shared" si="1"/>
        <v>-105993</v>
      </c>
      <c r="J25" s="36">
        <f t="shared" si="1"/>
        <v>15216880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15216880</v>
      </c>
      <c r="X25" s="36">
        <f t="shared" si="1"/>
        <v>-4617399</v>
      </c>
      <c r="Y25" s="36">
        <f t="shared" si="1"/>
        <v>19834279</v>
      </c>
      <c r="Z25" s="37">
        <f>+IF(X25&lt;&gt;0,+(Y25/X25)*100,0)</f>
        <v>-429.55523228553562</v>
      </c>
      <c r="AA25" s="38">
        <f>SUM(AA15:AA24)</f>
        <v>-4077372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28872912</v>
      </c>
      <c r="D26" s="29">
        <f>+D13+D25</f>
        <v>0</v>
      </c>
      <c r="E26" s="30">
        <f t="shared" si="2"/>
        <v>-16579036</v>
      </c>
      <c r="F26" s="31">
        <f t="shared" si="2"/>
        <v>-16579036</v>
      </c>
      <c r="G26" s="31">
        <f t="shared" si="2"/>
        <v>26135673</v>
      </c>
      <c r="H26" s="31">
        <f t="shared" si="2"/>
        <v>22059675</v>
      </c>
      <c r="I26" s="31">
        <f t="shared" si="2"/>
        <v>-13438793</v>
      </c>
      <c r="J26" s="31">
        <f t="shared" si="2"/>
        <v>34756555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34756555</v>
      </c>
      <c r="X26" s="31">
        <f t="shared" si="2"/>
        <v>-7742814</v>
      </c>
      <c r="Y26" s="31">
        <f t="shared" si="2"/>
        <v>42499369</v>
      </c>
      <c r="Z26" s="32">
        <f>+IF(X26&lt;&gt;0,+(Y26/X26)*100,0)</f>
        <v>-548.88789786245673</v>
      </c>
      <c r="AA26" s="33">
        <f>+AA13+AA25</f>
        <v>-16579036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-8432</v>
      </c>
      <c r="D31" s="18"/>
      <c r="E31" s="19"/>
      <c r="F31" s="20"/>
      <c r="G31" s="20">
        <v>-8432</v>
      </c>
      <c r="H31" s="20"/>
      <c r="I31" s="20"/>
      <c r="J31" s="20">
        <v>-8432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-8432</v>
      </c>
      <c r="X31" s="20"/>
      <c r="Y31" s="20">
        <v>-8432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3370317</v>
      </c>
      <c r="D32" s="18"/>
      <c r="E32" s="19">
        <v>-2439455</v>
      </c>
      <c r="F32" s="20">
        <v>-2439455</v>
      </c>
      <c r="G32" s="20">
        <v>1618660</v>
      </c>
      <c r="H32" s="20">
        <v>-57280</v>
      </c>
      <c r="I32" s="20">
        <v>-212153</v>
      </c>
      <c r="J32" s="20">
        <v>1349227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1349227</v>
      </c>
      <c r="X32" s="20">
        <v>-609864</v>
      </c>
      <c r="Y32" s="20">
        <v>1959091</v>
      </c>
      <c r="Z32" s="21">
        <v>-321.23407841748326</v>
      </c>
      <c r="AA32" s="22">
        <v>-2439455</v>
      </c>
    </row>
    <row r="33" spans="1:27" x14ac:dyDescent="0.25">
      <c r="A33" s="23" t="s">
        <v>60</v>
      </c>
      <c r="B33" s="17" t="s">
        <v>32</v>
      </c>
      <c r="C33" s="18">
        <v>-1</v>
      </c>
      <c r="D33" s="18"/>
      <c r="E33" s="19"/>
      <c r="F33" s="20"/>
      <c r="G33" s="20">
        <v>-88759</v>
      </c>
      <c r="H33" s="20">
        <v>9870969</v>
      </c>
      <c r="I33" s="20">
        <v>-9904000</v>
      </c>
      <c r="J33" s="20">
        <v>-121790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-121790</v>
      </c>
      <c r="X33" s="20"/>
      <c r="Y33" s="20">
        <v>-121790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23968</v>
      </c>
      <c r="D34" s="18"/>
      <c r="E34" s="19"/>
      <c r="F34" s="20"/>
      <c r="G34" s="20">
        <v>23968</v>
      </c>
      <c r="H34" s="20"/>
      <c r="I34" s="20"/>
      <c r="J34" s="20">
        <v>23968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23968</v>
      </c>
      <c r="X34" s="20"/>
      <c r="Y34" s="20">
        <v>23968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6605525</v>
      </c>
      <c r="D35" s="18"/>
      <c r="E35" s="19">
        <v>7513332</v>
      </c>
      <c r="F35" s="20">
        <v>7513332</v>
      </c>
      <c r="G35" s="20">
        <v>35551847</v>
      </c>
      <c r="H35" s="20">
        <v>3561248</v>
      </c>
      <c r="I35" s="20">
        <v>1194305</v>
      </c>
      <c r="J35" s="20">
        <v>40307400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40307400</v>
      </c>
      <c r="X35" s="20">
        <v>1878333</v>
      </c>
      <c r="Y35" s="20">
        <v>38429067</v>
      </c>
      <c r="Z35" s="21">
        <v>2045.9134242969697</v>
      </c>
      <c r="AA35" s="22">
        <v>7513332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9991377</v>
      </c>
      <c r="D37" s="29">
        <f t="shared" ref="D37:Y37" si="3">SUM(D29:D36)</f>
        <v>0</v>
      </c>
      <c r="E37" s="30">
        <f t="shared" si="3"/>
        <v>5073877</v>
      </c>
      <c r="F37" s="31">
        <f t="shared" si="3"/>
        <v>5073877</v>
      </c>
      <c r="G37" s="31">
        <f t="shared" si="3"/>
        <v>37097284</v>
      </c>
      <c r="H37" s="31">
        <f t="shared" si="3"/>
        <v>13374937</v>
      </c>
      <c r="I37" s="31">
        <f t="shared" si="3"/>
        <v>-8921848</v>
      </c>
      <c r="J37" s="31">
        <f t="shared" si="3"/>
        <v>41550373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41550373</v>
      </c>
      <c r="X37" s="31">
        <f t="shared" si="3"/>
        <v>1268469</v>
      </c>
      <c r="Y37" s="31">
        <f t="shared" si="3"/>
        <v>40281904</v>
      </c>
      <c r="Z37" s="32">
        <f>+IF(X37&lt;&gt;0,+(Y37/X37)*100,0)</f>
        <v>3175.6317261202284</v>
      </c>
      <c r="AA37" s="33">
        <f>SUM(AA29:AA36)</f>
        <v>5073877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9991377</v>
      </c>
      <c r="D44" s="29">
        <f>+D37+D43</f>
        <v>0</v>
      </c>
      <c r="E44" s="30">
        <f t="shared" si="5"/>
        <v>5073877</v>
      </c>
      <c r="F44" s="31">
        <f t="shared" si="5"/>
        <v>5073877</v>
      </c>
      <c r="G44" s="31">
        <f t="shared" si="5"/>
        <v>37097284</v>
      </c>
      <c r="H44" s="31">
        <f t="shared" si="5"/>
        <v>13374937</v>
      </c>
      <c r="I44" s="31">
        <f t="shared" si="5"/>
        <v>-8921848</v>
      </c>
      <c r="J44" s="31">
        <f t="shared" si="5"/>
        <v>41550373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41550373</v>
      </c>
      <c r="X44" s="31">
        <f t="shared" si="5"/>
        <v>1268469</v>
      </c>
      <c r="Y44" s="31">
        <f t="shared" si="5"/>
        <v>40281904</v>
      </c>
      <c r="Z44" s="32">
        <f>+IF(X44&lt;&gt;0,+(Y44/X44)*100,0)</f>
        <v>3175.6317261202284</v>
      </c>
      <c r="AA44" s="33">
        <f>+AA37+AA43</f>
        <v>5073877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18881535</v>
      </c>
      <c r="D45" s="42">
        <f t="shared" si="6"/>
        <v>0</v>
      </c>
      <c r="E45" s="43">
        <f t="shared" si="6"/>
        <v>-21652913</v>
      </c>
      <c r="F45" s="44">
        <f t="shared" si="6"/>
        <v>-21652913</v>
      </c>
      <c r="G45" s="44">
        <f t="shared" si="6"/>
        <v>-10961611</v>
      </c>
      <c r="H45" s="44">
        <f t="shared" si="6"/>
        <v>8684738</v>
      </c>
      <c r="I45" s="44">
        <f t="shared" si="6"/>
        <v>-4516945</v>
      </c>
      <c r="J45" s="44">
        <f t="shared" si="6"/>
        <v>-6793818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-6793818</v>
      </c>
      <c r="X45" s="44">
        <f t="shared" si="6"/>
        <v>-9011283</v>
      </c>
      <c r="Y45" s="44">
        <f t="shared" si="6"/>
        <v>2217465</v>
      </c>
      <c r="Z45" s="45">
        <f>+IF(X45&lt;&gt;0,+(Y45/X45)*100,0)</f>
        <v>-24.607650209187749</v>
      </c>
      <c r="AA45" s="46">
        <f>+AA26-AA44</f>
        <v>-21652913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-121132176</v>
      </c>
      <c r="D47" s="18"/>
      <c r="E47" s="19">
        <v>-16855505</v>
      </c>
      <c r="F47" s="20">
        <v>-16855505</v>
      </c>
      <c r="G47" s="20">
        <v>-112239893</v>
      </c>
      <c r="H47" s="20">
        <v>-8430616</v>
      </c>
      <c r="I47" s="20">
        <v>-3108683</v>
      </c>
      <c r="J47" s="20">
        <v>-123779192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-123779192</v>
      </c>
      <c r="X47" s="20">
        <v>-4213875</v>
      </c>
      <c r="Y47" s="20">
        <v>-119565317</v>
      </c>
      <c r="Z47" s="47">
        <v>2837.4196434398268</v>
      </c>
      <c r="AA47" s="22">
        <v>-16855505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-121132176</v>
      </c>
      <c r="D50" s="50">
        <f t="shared" ref="D50:Y50" si="7">SUM(D47:D49)</f>
        <v>0</v>
      </c>
      <c r="E50" s="51">
        <f t="shared" si="7"/>
        <v>-16855505</v>
      </c>
      <c r="F50" s="52">
        <f t="shared" si="7"/>
        <v>-16855505</v>
      </c>
      <c r="G50" s="52">
        <f t="shared" si="7"/>
        <v>-112239893</v>
      </c>
      <c r="H50" s="52">
        <f t="shared" si="7"/>
        <v>-8430616</v>
      </c>
      <c r="I50" s="52">
        <f t="shared" si="7"/>
        <v>-3108683</v>
      </c>
      <c r="J50" s="52">
        <f t="shared" si="7"/>
        <v>-123779192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-123779192</v>
      </c>
      <c r="X50" s="52">
        <f t="shared" si="7"/>
        <v>-4213875</v>
      </c>
      <c r="Y50" s="52">
        <f t="shared" si="7"/>
        <v>-119565317</v>
      </c>
      <c r="Z50" s="53">
        <f>+IF(X50&lt;&gt;0,+(Y50/X50)*100,0)</f>
        <v>2837.4196434398268</v>
      </c>
      <c r="AA50" s="54">
        <f>SUM(AA47:AA49)</f>
        <v>-16855505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-389031</v>
      </c>
      <c r="F6" s="20">
        <v>-389031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-97257</v>
      </c>
      <c r="Y6" s="20">
        <v>97257</v>
      </c>
      <c r="Z6" s="21">
        <v>-100</v>
      </c>
      <c r="AA6" s="22">
        <v>-389031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-389031</v>
      </c>
      <c r="F13" s="31">
        <f t="shared" si="0"/>
        <v>-389031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-97257</v>
      </c>
      <c r="Y13" s="31">
        <f t="shared" si="0"/>
        <v>97257</v>
      </c>
      <c r="Z13" s="32">
        <f>+IF(X13&lt;&gt;0,+(Y13/X13)*100,0)</f>
        <v>-100</v>
      </c>
      <c r="AA13" s="33">
        <f>SUM(AA6:AA12)</f>
        <v>-389031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9043527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9043527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9043527</v>
      </c>
      <c r="D26" s="29">
        <f>+D13+D25</f>
        <v>0</v>
      </c>
      <c r="E26" s="30">
        <f t="shared" si="2"/>
        <v>-389031</v>
      </c>
      <c r="F26" s="31">
        <f t="shared" si="2"/>
        <v>-389031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-97257</v>
      </c>
      <c r="Y26" s="31">
        <f t="shared" si="2"/>
        <v>97257</v>
      </c>
      <c r="Z26" s="32">
        <f>+IF(X26&lt;&gt;0,+(Y26/X26)*100,0)</f>
        <v>-100</v>
      </c>
      <c r="AA26" s="33">
        <f>+AA13+AA25</f>
        <v>-389031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-11195516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-11195516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-11195516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20239043</v>
      </c>
      <c r="D45" s="42">
        <f t="shared" si="6"/>
        <v>0</v>
      </c>
      <c r="E45" s="43">
        <f t="shared" si="6"/>
        <v>-389031</v>
      </c>
      <c r="F45" s="44">
        <f t="shared" si="6"/>
        <v>-389031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-97257</v>
      </c>
      <c r="Y45" s="44">
        <f t="shared" si="6"/>
        <v>97257</v>
      </c>
      <c r="Z45" s="45">
        <f>+IF(X45&lt;&gt;0,+(Y45/X45)*100,0)</f>
        <v>-100</v>
      </c>
      <c r="AA45" s="46">
        <f>+AA26-AA44</f>
        <v>-389031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-97895372</v>
      </c>
      <c r="D6" s="18"/>
      <c r="E6" s="19">
        <v>1932673217</v>
      </c>
      <c r="F6" s="20">
        <v>1932673217</v>
      </c>
      <c r="G6" s="20">
        <v>-101002617</v>
      </c>
      <c r="H6" s="20">
        <v>2446207</v>
      </c>
      <c r="I6" s="20"/>
      <c r="J6" s="20">
        <v>-98556410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-98556410</v>
      </c>
      <c r="X6" s="20">
        <v>1932673217</v>
      </c>
      <c r="Y6" s="20">
        <v>-2031229627</v>
      </c>
      <c r="Z6" s="21">
        <v>-105.09948651086418</v>
      </c>
      <c r="AA6" s="22">
        <v>1932673217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3215762</v>
      </c>
      <c r="D11" s="18"/>
      <c r="E11" s="19"/>
      <c r="F11" s="20"/>
      <c r="G11" s="24">
        <v>2810471</v>
      </c>
      <c r="H11" s="24">
        <v>319070</v>
      </c>
      <c r="I11" s="24"/>
      <c r="J11" s="20">
        <v>3129541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3129541</v>
      </c>
      <c r="X11" s="20"/>
      <c r="Y11" s="24">
        <v>3129541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-94679610</v>
      </c>
      <c r="D13" s="29">
        <f>SUM(D6:D12)</f>
        <v>0</v>
      </c>
      <c r="E13" s="30">
        <f t="shared" si="0"/>
        <v>1932673217</v>
      </c>
      <c r="F13" s="31">
        <f t="shared" si="0"/>
        <v>1932673217</v>
      </c>
      <c r="G13" s="31">
        <f t="shared" si="0"/>
        <v>-98192146</v>
      </c>
      <c r="H13" s="31">
        <f t="shared" si="0"/>
        <v>2765277</v>
      </c>
      <c r="I13" s="31">
        <f t="shared" si="0"/>
        <v>0</v>
      </c>
      <c r="J13" s="31">
        <f t="shared" si="0"/>
        <v>-95426869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-95426869</v>
      </c>
      <c r="X13" s="31">
        <f t="shared" si="0"/>
        <v>1932673217</v>
      </c>
      <c r="Y13" s="31">
        <f t="shared" si="0"/>
        <v>-2028100086</v>
      </c>
      <c r="Z13" s="32">
        <f>+IF(X13&lt;&gt;0,+(Y13/X13)*100,0)</f>
        <v>-104.937558411873</v>
      </c>
      <c r="AA13" s="33">
        <f>SUM(AA6:AA12)</f>
        <v>1932673217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8162598578</v>
      </c>
      <c r="F17" s="20">
        <v>8162598578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8162598578</v>
      </c>
      <c r="Y17" s="24">
        <v>-8162598578</v>
      </c>
      <c r="Z17" s="25">
        <v>-100</v>
      </c>
      <c r="AA17" s="26">
        <v>8162598578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8162598578</v>
      </c>
      <c r="F25" s="36">
        <f t="shared" si="1"/>
        <v>8162598578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8162598578</v>
      </c>
      <c r="Y25" s="36">
        <f t="shared" si="1"/>
        <v>-8162598578</v>
      </c>
      <c r="Z25" s="37">
        <f>+IF(X25&lt;&gt;0,+(Y25/X25)*100,0)</f>
        <v>-100</v>
      </c>
      <c r="AA25" s="38">
        <f>SUM(AA15:AA24)</f>
        <v>8162598578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-94679610</v>
      </c>
      <c r="D26" s="29">
        <f>+D13+D25</f>
        <v>0</v>
      </c>
      <c r="E26" s="30">
        <f t="shared" si="2"/>
        <v>10095271795</v>
      </c>
      <c r="F26" s="31">
        <f t="shared" si="2"/>
        <v>10095271795</v>
      </c>
      <c r="G26" s="31">
        <f t="shared" si="2"/>
        <v>-98192146</v>
      </c>
      <c r="H26" s="31">
        <f t="shared" si="2"/>
        <v>2765277</v>
      </c>
      <c r="I26" s="31">
        <f t="shared" si="2"/>
        <v>0</v>
      </c>
      <c r="J26" s="31">
        <f t="shared" si="2"/>
        <v>-95426869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-95426869</v>
      </c>
      <c r="X26" s="31">
        <f t="shared" si="2"/>
        <v>10095271795</v>
      </c>
      <c r="Y26" s="31">
        <f t="shared" si="2"/>
        <v>-10190698664</v>
      </c>
      <c r="Z26" s="32">
        <f>+IF(X26&lt;&gt;0,+(Y26/X26)*100,0)</f>
        <v>-100.94526299972691</v>
      </c>
      <c r="AA26" s="33">
        <f>+AA13+AA25</f>
        <v>10095271795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3237290</v>
      </c>
      <c r="D32" s="18"/>
      <c r="E32" s="19"/>
      <c r="F32" s="20"/>
      <c r="G32" s="20">
        <v>130044</v>
      </c>
      <c r="H32" s="20">
        <v>2446207</v>
      </c>
      <c r="I32" s="20"/>
      <c r="J32" s="20">
        <v>2576251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2576251</v>
      </c>
      <c r="X32" s="20"/>
      <c r="Y32" s="20">
        <v>2576251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3237290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130044</v>
      </c>
      <c r="H37" s="31">
        <f t="shared" si="3"/>
        <v>2446207</v>
      </c>
      <c r="I37" s="31">
        <f t="shared" si="3"/>
        <v>0</v>
      </c>
      <c r="J37" s="31">
        <f t="shared" si="3"/>
        <v>2576251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2576251</v>
      </c>
      <c r="X37" s="31">
        <f t="shared" si="3"/>
        <v>0</v>
      </c>
      <c r="Y37" s="31">
        <f t="shared" si="3"/>
        <v>2576251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3237290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130044</v>
      </c>
      <c r="H44" s="31">
        <f t="shared" si="5"/>
        <v>2446207</v>
      </c>
      <c r="I44" s="31">
        <f t="shared" si="5"/>
        <v>0</v>
      </c>
      <c r="J44" s="31">
        <f t="shared" si="5"/>
        <v>2576251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2576251</v>
      </c>
      <c r="X44" s="31">
        <f t="shared" si="5"/>
        <v>0</v>
      </c>
      <c r="Y44" s="31">
        <f t="shared" si="5"/>
        <v>2576251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-97916900</v>
      </c>
      <c r="D45" s="42">
        <f t="shared" si="6"/>
        <v>0</v>
      </c>
      <c r="E45" s="43">
        <f t="shared" si="6"/>
        <v>10095271795</v>
      </c>
      <c r="F45" s="44">
        <f t="shared" si="6"/>
        <v>10095271795</v>
      </c>
      <c r="G45" s="44">
        <f t="shared" si="6"/>
        <v>-98322190</v>
      </c>
      <c r="H45" s="44">
        <f t="shared" si="6"/>
        <v>319070</v>
      </c>
      <c r="I45" s="44">
        <f t="shared" si="6"/>
        <v>0</v>
      </c>
      <c r="J45" s="44">
        <f t="shared" si="6"/>
        <v>-98003120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-98003120</v>
      </c>
      <c r="X45" s="44">
        <f t="shared" si="6"/>
        <v>10095271795</v>
      </c>
      <c r="Y45" s="44">
        <f t="shared" si="6"/>
        <v>-10193274915</v>
      </c>
      <c r="Z45" s="45">
        <f>+IF(X45&lt;&gt;0,+(Y45/X45)*100,0)</f>
        <v>-100.97078238199133</v>
      </c>
      <c r="AA45" s="46">
        <f>+AA26-AA44</f>
        <v>10095271795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-61471574</v>
      </c>
      <c r="D47" s="18"/>
      <c r="E47" s="19"/>
      <c r="F47" s="20"/>
      <c r="G47" s="20">
        <v>-61236730</v>
      </c>
      <c r="H47" s="20">
        <v>-234845</v>
      </c>
      <c r="I47" s="20"/>
      <c r="J47" s="20">
        <v>-61471575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-61471575</v>
      </c>
      <c r="X47" s="20"/>
      <c r="Y47" s="20">
        <v>-61471575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-61471574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-61236730</v>
      </c>
      <c r="H50" s="52">
        <f t="shared" si="7"/>
        <v>-234845</v>
      </c>
      <c r="I50" s="52">
        <f t="shared" si="7"/>
        <v>0</v>
      </c>
      <c r="J50" s="52">
        <f t="shared" si="7"/>
        <v>-61471575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-61471575</v>
      </c>
      <c r="X50" s="52">
        <f t="shared" si="7"/>
        <v>0</v>
      </c>
      <c r="Y50" s="52">
        <f t="shared" si="7"/>
        <v>-61471575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-1067789691</v>
      </c>
      <c r="D6" s="18"/>
      <c r="E6" s="19">
        <v>1090377708</v>
      </c>
      <c r="F6" s="20">
        <v>1094581275</v>
      </c>
      <c r="G6" s="20">
        <v>-1206413410</v>
      </c>
      <c r="H6" s="20">
        <v>-305627301</v>
      </c>
      <c r="I6" s="20">
        <v>-64528882</v>
      </c>
      <c r="J6" s="20">
        <v>-1576569593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-1576569593</v>
      </c>
      <c r="X6" s="20">
        <v>2241341784</v>
      </c>
      <c r="Y6" s="20">
        <v>-3817911377</v>
      </c>
      <c r="Z6" s="21">
        <v>-170.34043644099575</v>
      </c>
      <c r="AA6" s="22">
        <v>1094581275</v>
      </c>
    </row>
    <row r="7" spans="1:27" x14ac:dyDescent="0.25">
      <c r="A7" s="23" t="s">
        <v>35</v>
      </c>
      <c r="B7" s="17" t="s">
        <v>32</v>
      </c>
      <c r="C7" s="18">
        <v>1391279205</v>
      </c>
      <c r="D7" s="18"/>
      <c r="E7" s="19">
        <v>466417698</v>
      </c>
      <c r="F7" s="20">
        <v>466417698</v>
      </c>
      <c r="G7" s="20">
        <v>1100767294</v>
      </c>
      <c r="H7" s="20">
        <v>475590953</v>
      </c>
      <c r="I7" s="20">
        <v>92821975</v>
      </c>
      <c r="J7" s="20">
        <v>1669180222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1669180222</v>
      </c>
      <c r="X7" s="20">
        <v>393113466</v>
      </c>
      <c r="Y7" s="20">
        <v>1276066756</v>
      </c>
      <c r="Z7" s="21">
        <v>324.6052008811115</v>
      </c>
      <c r="AA7" s="22">
        <v>466417698</v>
      </c>
    </row>
    <row r="8" spans="1:27" x14ac:dyDescent="0.25">
      <c r="A8" s="23" t="s">
        <v>36</v>
      </c>
      <c r="B8" s="17" t="s">
        <v>32</v>
      </c>
      <c r="C8" s="18">
        <v>49970140</v>
      </c>
      <c r="D8" s="18"/>
      <c r="E8" s="19">
        <v>474664420</v>
      </c>
      <c r="F8" s="20">
        <v>474664420</v>
      </c>
      <c r="G8" s="20">
        <v>82622034</v>
      </c>
      <c r="H8" s="20">
        <v>7069916</v>
      </c>
      <c r="I8" s="20">
        <v>-1454297</v>
      </c>
      <c r="J8" s="20">
        <v>88237653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88237653</v>
      </c>
      <c r="X8" s="20">
        <v>118666113</v>
      </c>
      <c r="Y8" s="20">
        <v>-30428460</v>
      </c>
      <c r="Z8" s="21">
        <v>-25.642080313189325</v>
      </c>
      <c r="AA8" s="22">
        <v>474664420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-39999690</v>
      </c>
      <c r="D10" s="18"/>
      <c r="E10" s="19">
        <v>-103109822</v>
      </c>
      <c r="F10" s="20">
        <v>-104575787</v>
      </c>
      <c r="G10" s="20">
        <v>-27874202</v>
      </c>
      <c r="H10" s="20">
        <v>-6445677</v>
      </c>
      <c r="I10" s="20">
        <v>-4647414</v>
      </c>
      <c r="J10" s="20">
        <v>-38967293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-38967293</v>
      </c>
      <c r="X10" s="20">
        <v>-27000835</v>
      </c>
      <c r="Y10" s="20">
        <v>-11966458</v>
      </c>
      <c r="Z10" s="21">
        <v>44.318844213521544</v>
      </c>
      <c r="AA10" s="22">
        <v>-104575787</v>
      </c>
    </row>
    <row r="11" spans="1:27" x14ac:dyDescent="0.25">
      <c r="A11" s="23" t="s">
        <v>39</v>
      </c>
      <c r="B11" s="17" t="s">
        <v>32</v>
      </c>
      <c r="C11" s="18">
        <v>4532915359</v>
      </c>
      <c r="D11" s="18"/>
      <c r="E11" s="19">
        <v>933982720</v>
      </c>
      <c r="F11" s="20">
        <v>937441484</v>
      </c>
      <c r="G11" s="24">
        <v>4678111490</v>
      </c>
      <c r="H11" s="24">
        <v>2378200</v>
      </c>
      <c r="I11" s="24">
        <v>188436721</v>
      </c>
      <c r="J11" s="20">
        <v>4868926411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4868926411</v>
      </c>
      <c r="X11" s="20">
        <v>887251546</v>
      </c>
      <c r="Y11" s="24">
        <v>3981674865</v>
      </c>
      <c r="Z11" s="25">
        <v>448.76505236317729</v>
      </c>
      <c r="AA11" s="26">
        <v>937441484</v>
      </c>
    </row>
    <row r="12" spans="1:27" x14ac:dyDescent="0.25">
      <c r="A12" s="23" t="s">
        <v>40</v>
      </c>
      <c r="B12" s="17" t="s">
        <v>32</v>
      </c>
      <c r="C12" s="18">
        <v>28564716</v>
      </c>
      <c r="D12" s="18"/>
      <c r="E12" s="19">
        <v>17680699</v>
      </c>
      <c r="F12" s="20">
        <v>17680699</v>
      </c>
      <c r="G12" s="20">
        <v>29227912</v>
      </c>
      <c r="H12" s="20">
        <v>302163</v>
      </c>
      <c r="I12" s="20">
        <v>1286258</v>
      </c>
      <c r="J12" s="20">
        <v>30816333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30816333</v>
      </c>
      <c r="X12" s="20">
        <v>17680699</v>
      </c>
      <c r="Y12" s="20">
        <v>13135634</v>
      </c>
      <c r="Z12" s="21">
        <v>74.293635110240828</v>
      </c>
      <c r="AA12" s="22">
        <v>17680699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4894940039</v>
      </c>
      <c r="D13" s="29">
        <f>SUM(D6:D12)</f>
        <v>0</v>
      </c>
      <c r="E13" s="30">
        <f t="shared" si="0"/>
        <v>2880013423</v>
      </c>
      <c r="F13" s="31">
        <f t="shared" si="0"/>
        <v>2886209789</v>
      </c>
      <c r="G13" s="31">
        <f t="shared" si="0"/>
        <v>4656441118</v>
      </c>
      <c r="H13" s="31">
        <f t="shared" si="0"/>
        <v>173268254</v>
      </c>
      <c r="I13" s="31">
        <f t="shared" si="0"/>
        <v>211914361</v>
      </c>
      <c r="J13" s="31">
        <f t="shared" si="0"/>
        <v>5041623733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5041623733</v>
      </c>
      <c r="X13" s="31">
        <f t="shared" si="0"/>
        <v>3631052773</v>
      </c>
      <c r="Y13" s="31">
        <f t="shared" si="0"/>
        <v>1410570960</v>
      </c>
      <c r="Z13" s="32">
        <f>+IF(X13&lt;&gt;0,+(Y13/X13)*100,0)</f>
        <v>38.847437594099652</v>
      </c>
      <c r="AA13" s="33">
        <f>SUM(AA6:AA12)</f>
        <v>2886209789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3342948</v>
      </c>
      <c r="D15" s="18"/>
      <c r="E15" s="19">
        <v>3342948</v>
      </c>
      <c r="F15" s="20">
        <v>3342948</v>
      </c>
      <c r="G15" s="20">
        <v>3342948</v>
      </c>
      <c r="H15" s="20"/>
      <c r="I15" s="20"/>
      <c r="J15" s="20">
        <v>3342948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3342948</v>
      </c>
      <c r="X15" s="20">
        <v>3342948</v>
      </c>
      <c r="Y15" s="20"/>
      <c r="Z15" s="21"/>
      <c r="AA15" s="22">
        <v>3342948</v>
      </c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13179057144</v>
      </c>
      <c r="D17" s="18"/>
      <c r="E17" s="19">
        <v>17390624574</v>
      </c>
      <c r="F17" s="20">
        <v>17380685630</v>
      </c>
      <c r="G17" s="24">
        <v>10079547211</v>
      </c>
      <c r="H17" s="24">
        <v>3122654865</v>
      </c>
      <c r="I17" s="24">
        <v>19960057</v>
      </c>
      <c r="J17" s="20">
        <v>13222162133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13222162133</v>
      </c>
      <c r="X17" s="20">
        <v>14706770783</v>
      </c>
      <c r="Y17" s="24">
        <v>-1484608650</v>
      </c>
      <c r="Z17" s="25">
        <v>-10.094728964675943</v>
      </c>
      <c r="AA17" s="26">
        <v>17380685630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5059087</v>
      </c>
      <c r="D23" s="18"/>
      <c r="E23" s="19">
        <v>8000000</v>
      </c>
      <c r="F23" s="20">
        <v>8000000</v>
      </c>
      <c r="G23" s="20">
        <v>5059088</v>
      </c>
      <c r="H23" s="20"/>
      <c r="I23" s="20"/>
      <c r="J23" s="20">
        <v>5059088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5059088</v>
      </c>
      <c r="X23" s="20">
        <v>1999935</v>
      </c>
      <c r="Y23" s="20">
        <v>3059153</v>
      </c>
      <c r="Z23" s="21">
        <v>152.96262128519174</v>
      </c>
      <c r="AA23" s="22">
        <v>8000000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13187459179</v>
      </c>
      <c r="D25" s="29">
        <f t="shared" ref="D25:Y25" si="1">SUM(D15:D24)</f>
        <v>0</v>
      </c>
      <c r="E25" s="35">
        <f t="shared" si="1"/>
        <v>17401967522</v>
      </c>
      <c r="F25" s="36">
        <f t="shared" si="1"/>
        <v>17392028578</v>
      </c>
      <c r="G25" s="36">
        <f t="shared" si="1"/>
        <v>10087949247</v>
      </c>
      <c r="H25" s="36">
        <f t="shared" si="1"/>
        <v>3122654865</v>
      </c>
      <c r="I25" s="36">
        <f t="shared" si="1"/>
        <v>19960057</v>
      </c>
      <c r="J25" s="36">
        <f t="shared" si="1"/>
        <v>13230564169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13230564169</v>
      </c>
      <c r="X25" s="36">
        <f t="shared" si="1"/>
        <v>14712113666</v>
      </c>
      <c r="Y25" s="36">
        <f t="shared" si="1"/>
        <v>-1481549497</v>
      </c>
      <c r="Z25" s="37">
        <f>+IF(X25&lt;&gt;0,+(Y25/X25)*100,0)</f>
        <v>-10.070269511469936</v>
      </c>
      <c r="AA25" s="38">
        <f>SUM(AA15:AA24)</f>
        <v>17392028578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18082399218</v>
      </c>
      <c r="D26" s="29">
        <f>+D13+D25</f>
        <v>0</v>
      </c>
      <c r="E26" s="30">
        <f t="shared" si="2"/>
        <v>20281980945</v>
      </c>
      <c r="F26" s="31">
        <f t="shared" si="2"/>
        <v>20278238367</v>
      </c>
      <c r="G26" s="31">
        <f t="shared" si="2"/>
        <v>14744390365</v>
      </c>
      <c r="H26" s="31">
        <f t="shared" si="2"/>
        <v>3295923119</v>
      </c>
      <c r="I26" s="31">
        <f t="shared" si="2"/>
        <v>231874418</v>
      </c>
      <c r="J26" s="31">
        <f t="shared" si="2"/>
        <v>18272187902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18272187902</v>
      </c>
      <c r="X26" s="31">
        <f t="shared" si="2"/>
        <v>18343166439</v>
      </c>
      <c r="Y26" s="31">
        <f t="shared" si="2"/>
        <v>-70978537</v>
      </c>
      <c r="Z26" s="32">
        <f>+IF(X26&lt;&gt;0,+(Y26/X26)*100,0)</f>
        <v>-0.38694811627010173</v>
      </c>
      <c r="AA26" s="33">
        <f>+AA13+AA25</f>
        <v>20278238367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332365</v>
      </c>
      <c r="D30" s="18"/>
      <c r="E30" s="19">
        <v>355359</v>
      </c>
      <c r="F30" s="20">
        <v>355359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332014</v>
      </c>
      <c r="Y30" s="20">
        <v>-332014</v>
      </c>
      <c r="Z30" s="21">
        <v>-100</v>
      </c>
      <c r="AA30" s="22">
        <v>355359</v>
      </c>
    </row>
    <row r="31" spans="1:27" x14ac:dyDescent="0.25">
      <c r="A31" s="23" t="s">
        <v>58</v>
      </c>
      <c r="B31" s="39" t="s">
        <v>32</v>
      </c>
      <c r="C31" s="18">
        <v>217216904</v>
      </c>
      <c r="D31" s="18"/>
      <c r="E31" s="19">
        <v>236805170</v>
      </c>
      <c r="F31" s="20">
        <v>236805170</v>
      </c>
      <c r="G31" s="20">
        <v>65441025</v>
      </c>
      <c r="H31" s="20">
        <v>260134</v>
      </c>
      <c r="I31" s="20">
        <v>1162364</v>
      </c>
      <c r="J31" s="20">
        <v>66863523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66863523</v>
      </c>
      <c r="X31" s="20">
        <v>105096021</v>
      </c>
      <c r="Y31" s="20">
        <v>-38232498</v>
      </c>
      <c r="Z31" s="21">
        <v>-36.378635115024956</v>
      </c>
      <c r="AA31" s="22">
        <v>236805170</v>
      </c>
    </row>
    <row r="32" spans="1:27" x14ac:dyDescent="0.25">
      <c r="A32" s="23" t="s">
        <v>59</v>
      </c>
      <c r="B32" s="17" t="s">
        <v>32</v>
      </c>
      <c r="C32" s="18">
        <v>3354071646</v>
      </c>
      <c r="D32" s="18"/>
      <c r="E32" s="19">
        <v>3057592357</v>
      </c>
      <c r="F32" s="20">
        <v>3071742594</v>
      </c>
      <c r="G32" s="20">
        <v>3342817778</v>
      </c>
      <c r="H32" s="20">
        <v>71350608</v>
      </c>
      <c r="I32" s="20">
        <v>-274790225</v>
      </c>
      <c r="J32" s="20">
        <v>3139378161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3139378161</v>
      </c>
      <c r="X32" s="20">
        <v>2245789560</v>
      </c>
      <c r="Y32" s="20">
        <v>893588601</v>
      </c>
      <c r="Z32" s="21">
        <v>39.789507303613966</v>
      </c>
      <c r="AA32" s="22">
        <v>3071742594</v>
      </c>
    </row>
    <row r="33" spans="1:27" x14ac:dyDescent="0.25">
      <c r="A33" s="23" t="s">
        <v>60</v>
      </c>
      <c r="B33" s="17" t="s">
        <v>32</v>
      </c>
      <c r="C33" s="18">
        <v>-15562474</v>
      </c>
      <c r="D33" s="18"/>
      <c r="E33" s="19">
        <v>-21975923</v>
      </c>
      <c r="F33" s="20">
        <v>-21975923</v>
      </c>
      <c r="G33" s="20">
        <v>-6002262</v>
      </c>
      <c r="H33" s="20">
        <v>46299251</v>
      </c>
      <c r="I33" s="20">
        <v>1606462</v>
      </c>
      <c r="J33" s="20">
        <v>41903451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41903451</v>
      </c>
      <c r="X33" s="20">
        <v>-6952344</v>
      </c>
      <c r="Y33" s="20">
        <v>48855795</v>
      </c>
      <c r="Z33" s="21">
        <v>-702.72407406768127</v>
      </c>
      <c r="AA33" s="22">
        <v>-21975923</v>
      </c>
    </row>
    <row r="34" spans="1:27" x14ac:dyDescent="0.25">
      <c r="A34" s="23" t="s">
        <v>61</v>
      </c>
      <c r="B34" s="17" t="s">
        <v>32</v>
      </c>
      <c r="C34" s="18">
        <v>-560341</v>
      </c>
      <c r="D34" s="18"/>
      <c r="E34" s="19">
        <v>6470810</v>
      </c>
      <c r="F34" s="20">
        <v>6470810</v>
      </c>
      <c r="G34" s="20">
        <v>-222129</v>
      </c>
      <c r="H34" s="20"/>
      <c r="I34" s="20"/>
      <c r="J34" s="20">
        <v>-222129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-222129</v>
      </c>
      <c r="X34" s="20">
        <v>6406826</v>
      </c>
      <c r="Y34" s="20">
        <v>-6628955</v>
      </c>
      <c r="Z34" s="21">
        <v>-103.46706778052035</v>
      </c>
      <c r="AA34" s="22">
        <v>6470810</v>
      </c>
    </row>
    <row r="35" spans="1:27" x14ac:dyDescent="0.25">
      <c r="A35" s="23" t="s">
        <v>39</v>
      </c>
      <c r="B35" s="17" t="s">
        <v>32</v>
      </c>
      <c r="C35" s="18">
        <v>421931872</v>
      </c>
      <c r="D35" s="18"/>
      <c r="E35" s="19">
        <v>1013798133</v>
      </c>
      <c r="F35" s="20">
        <v>1015782933</v>
      </c>
      <c r="G35" s="20">
        <v>452414686</v>
      </c>
      <c r="H35" s="20">
        <v>478327</v>
      </c>
      <c r="I35" s="20">
        <v>18793453</v>
      </c>
      <c r="J35" s="20">
        <v>471686466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471686466</v>
      </c>
      <c r="X35" s="20">
        <v>647028807</v>
      </c>
      <c r="Y35" s="20">
        <v>-175342341</v>
      </c>
      <c r="Z35" s="21">
        <v>-27.099618920058376</v>
      </c>
      <c r="AA35" s="22">
        <v>1015782933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3977429972</v>
      </c>
      <c r="D37" s="29">
        <f t="shared" ref="D37:Y37" si="3">SUM(D29:D36)</f>
        <v>0</v>
      </c>
      <c r="E37" s="30">
        <f t="shared" si="3"/>
        <v>4293045906</v>
      </c>
      <c r="F37" s="31">
        <f t="shared" si="3"/>
        <v>4309180943</v>
      </c>
      <c r="G37" s="31">
        <f t="shared" si="3"/>
        <v>3854449098</v>
      </c>
      <c r="H37" s="31">
        <f t="shared" si="3"/>
        <v>118388320</v>
      </c>
      <c r="I37" s="31">
        <f t="shared" si="3"/>
        <v>-253227946</v>
      </c>
      <c r="J37" s="31">
        <f t="shared" si="3"/>
        <v>3719609472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3719609472</v>
      </c>
      <c r="X37" s="31">
        <f t="shared" si="3"/>
        <v>2997700884</v>
      </c>
      <c r="Y37" s="31">
        <f t="shared" si="3"/>
        <v>721908588</v>
      </c>
      <c r="Z37" s="32">
        <f>+IF(X37&lt;&gt;0,+(Y37/X37)*100,0)</f>
        <v>24.082075428310144</v>
      </c>
      <c r="AA37" s="33">
        <f>SUM(AA29:AA36)</f>
        <v>4309180943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134787160</v>
      </c>
      <c r="D39" s="18"/>
      <c r="E39" s="19">
        <v>139751557</v>
      </c>
      <c r="F39" s="20">
        <v>139751557</v>
      </c>
      <c r="G39" s="20">
        <v>132985046</v>
      </c>
      <c r="H39" s="20"/>
      <c r="I39" s="20">
        <v>-163328</v>
      </c>
      <c r="J39" s="20">
        <v>132821718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132821718</v>
      </c>
      <c r="X39" s="20">
        <v>36200900</v>
      </c>
      <c r="Y39" s="20">
        <v>96620818</v>
      </c>
      <c r="Z39" s="21">
        <v>266.90170133891701</v>
      </c>
      <c r="AA39" s="22">
        <v>139751557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286696752</v>
      </c>
      <c r="D41" s="18"/>
      <c r="E41" s="19">
        <v>214870699</v>
      </c>
      <c r="F41" s="20">
        <v>214870699</v>
      </c>
      <c r="G41" s="20">
        <v>214870699</v>
      </c>
      <c r="H41" s="20">
        <v>168514782</v>
      </c>
      <c r="I41" s="20"/>
      <c r="J41" s="20">
        <v>383385481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383385481</v>
      </c>
      <c r="X41" s="20">
        <v>53717676</v>
      </c>
      <c r="Y41" s="20">
        <v>329667805</v>
      </c>
      <c r="Z41" s="21">
        <v>613.70451878819176</v>
      </c>
      <c r="AA41" s="22">
        <v>214870699</v>
      </c>
    </row>
    <row r="42" spans="1:27" x14ac:dyDescent="0.25">
      <c r="A42" s="23" t="s">
        <v>66</v>
      </c>
      <c r="B42" s="17" t="s">
        <v>32</v>
      </c>
      <c r="C42" s="18"/>
      <c r="D42" s="18"/>
      <c r="E42" s="19">
        <v>45390092</v>
      </c>
      <c r="F42" s="20">
        <v>45390092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43179000</v>
      </c>
      <c r="Y42" s="20">
        <v>-43179000</v>
      </c>
      <c r="Z42" s="21">
        <v>-100</v>
      </c>
      <c r="AA42" s="22">
        <v>45390092</v>
      </c>
    </row>
    <row r="43" spans="1:27" x14ac:dyDescent="0.25">
      <c r="A43" s="27" t="s">
        <v>67</v>
      </c>
      <c r="B43" s="34" t="s">
        <v>32</v>
      </c>
      <c r="C43" s="29">
        <f>SUM(C39:C42)</f>
        <v>421483912</v>
      </c>
      <c r="D43" s="29">
        <f t="shared" ref="D43:Y43" si="4">SUM(D39:D42)</f>
        <v>0</v>
      </c>
      <c r="E43" s="35">
        <f t="shared" si="4"/>
        <v>400012348</v>
      </c>
      <c r="F43" s="36">
        <f t="shared" si="4"/>
        <v>400012348</v>
      </c>
      <c r="G43" s="36">
        <f t="shared" si="4"/>
        <v>347855745</v>
      </c>
      <c r="H43" s="36">
        <f t="shared" si="4"/>
        <v>168514782</v>
      </c>
      <c r="I43" s="36">
        <f t="shared" si="4"/>
        <v>-163328</v>
      </c>
      <c r="J43" s="36">
        <f t="shared" si="4"/>
        <v>516207199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516207199</v>
      </c>
      <c r="X43" s="36">
        <f t="shared" si="4"/>
        <v>133097576</v>
      </c>
      <c r="Y43" s="36">
        <f t="shared" si="4"/>
        <v>383109623</v>
      </c>
      <c r="Z43" s="37">
        <f>+IF(X43&lt;&gt;0,+(Y43/X43)*100,0)</f>
        <v>287.84117225395602</v>
      </c>
      <c r="AA43" s="38">
        <f>SUM(AA39:AA42)</f>
        <v>400012348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4398913884</v>
      </c>
      <c r="D44" s="29">
        <f>+D37+D43</f>
        <v>0</v>
      </c>
      <c r="E44" s="30">
        <f t="shared" si="5"/>
        <v>4693058254</v>
      </c>
      <c r="F44" s="31">
        <f t="shared" si="5"/>
        <v>4709193291</v>
      </c>
      <c r="G44" s="31">
        <f t="shared" si="5"/>
        <v>4202304843</v>
      </c>
      <c r="H44" s="31">
        <f t="shared" si="5"/>
        <v>286903102</v>
      </c>
      <c r="I44" s="31">
        <f t="shared" si="5"/>
        <v>-253391274</v>
      </c>
      <c r="J44" s="31">
        <f t="shared" si="5"/>
        <v>4235816671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4235816671</v>
      </c>
      <c r="X44" s="31">
        <f t="shared" si="5"/>
        <v>3130798460</v>
      </c>
      <c r="Y44" s="31">
        <f t="shared" si="5"/>
        <v>1105018211</v>
      </c>
      <c r="Z44" s="32">
        <f>+IF(X44&lt;&gt;0,+(Y44/X44)*100,0)</f>
        <v>35.295092453827259</v>
      </c>
      <c r="AA44" s="33">
        <f>+AA37+AA43</f>
        <v>4709193291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13683485334</v>
      </c>
      <c r="D45" s="42">
        <f t="shared" si="6"/>
        <v>0</v>
      </c>
      <c r="E45" s="43">
        <f t="shared" si="6"/>
        <v>15588922691</v>
      </c>
      <c r="F45" s="44">
        <f t="shared" si="6"/>
        <v>15569045076</v>
      </c>
      <c r="G45" s="44">
        <f t="shared" si="6"/>
        <v>10542085522</v>
      </c>
      <c r="H45" s="44">
        <f t="shared" si="6"/>
        <v>3009020017</v>
      </c>
      <c r="I45" s="44">
        <f t="shared" si="6"/>
        <v>485265692</v>
      </c>
      <c r="J45" s="44">
        <f t="shared" si="6"/>
        <v>14036371231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14036371231</v>
      </c>
      <c r="X45" s="44">
        <f t="shared" si="6"/>
        <v>15212367979</v>
      </c>
      <c r="Y45" s="44">
        <f t="shared" si="6"/>
        <v>-1175996748</v>
      </c>
      <c r="Z45" s="45">
        <f>+IF(X45&lt;&gt;0,+(Y45/X45)*100,0)</f>
        <v>-7.7305305105911941</v>
      </c>
      <c r="AA45" s="46">
        <f>+AA26-AA44</f>
        <v>15569045076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-1137034401</v>
      </c>
      <c r="D47" s="18"/>
      <c r="E47" s="19">
        <v>-2445042723</v>
      </c>
      <c r="F47" s="20">
        <v>-2445042723</v>
      </c>
      <c r="G47" s="20">
        <v>-1728089354</v>
      </c>
      <c r="H47" s="20">
        <v>31837259</v>
      </c>
      <c r="I47" s="20">
        <v>-106655749</v>
      </c>
      <c r="J47" s="20">
        <v>-1802907844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-1802907844</v>
      </c>
      <c r="X47" s="20">
        <v>-1536199604</v>
      </c>
      <c r="Y47" s="20">
        <v>-266708240</v>
      </c>
      <c r="Z47" s="47">
        <v>17.361561564365562</v>
      </c>
      <c r="AA47" s="22">
        <v>-2445042723</v>
      </c>
    </row>
    <row r="48" spans="1:27" x14ac:dyDescent="0.25">
      <c r="A48" s="23" t="s">
        <v>73</v>
      </c>
      <c r="B48" s="17" t="s">
        <v>32</v>
      </c>
      <c r="C48" s="18">
        <v>-28619</v>
      </c>
      <c r="D48" s="18"/>
      <c r="E48" s="19"/>
      <c r="F48" s="20"/>
      <c r="G48" s="20">
        <v>-28620</v>
      </c>
      <c r="H48" s="20"/>
      <c r="I48" s="20"/>
      <c r="J48" s="20">
        <v>-28620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-28620</v>
      </c>
      <c r="X48" s="20"/>
      <c r="Y48" s="20">
        <v>-28620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-1137063020</v>
      </c>
      <c r="D50" s="50">
        <f t="shared" ref="D50:Y50" si="7">SUM(D47:D49)</f>
        <v>0</v>
      </c>
      <c r="E50" s="51">
        <f t="shared" si="7"/>
        <v>-2445042723</v>
      </c>
      <c r="F50" s="52">
        <f t="shared" si="7"/>
        <v>-2445042723</v>
      </c>
      <c r="G50" s="52">
        <f t="shared" si="7"/>
        <v>-1728117974</v>
      </c>
      <c r="H50" s="52">
        <f t="shared" si="7"/>
        <v>31837259</v>
      </c>
      <c r="I50" s="52">
        <f t="shared" si="7"/>
        <v>-106655749</v>
      </c>
      <c r="J50" s="52">
        <f t="shared" si="7"/>
        <v>-1802936464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-1802936464</v>
      </c>
      <c r="X50" s="52">
        <f t="shared" si="7"/>
        <v>-1536199604</v>
      </c>
      <c r="Y50" s="52">
        <f t="shared" si="7"/>
        <v>-266736860</v>
      </c>
      <c r="Z50" s="53">
        <f>+IF(X50&lt;&gt;0,+(Y50/X50)*100,0)</f>
        <v>17.363424603512655</v>
      </c>
      <c r="AA50" s="54">
        <f>SUM(AA47:AA49)</f>
        <v>-2445042723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6BB71BF-92B3-4CEE-B06F-64960FF15586}"/>
</file>

<file path=customXml/itemProps2.xml><?xml version="1.0" encoding="utf-8"?>
<ds:datastoreItem xmlns:ds="http://schemas.openxmlformats.org/officeDocument/2006/customXml" ds:itemID="{6E3BF1CD-E1BA-4439-814D-7F18FBF80C30}"/>
</file>

<file path=customXml/itemProps3.xml><?xml version="1.0" encoding="utf-8"?>
<ds:datastoreItem xmlns:ds="http://schemas.openxmlformats.org/officeDocument/2006/customXml" ds:itemID="{F091F4F4-BFF8-4C78-A2FE-1DA0039E17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Nomfezeko Mayambela</dc:creator>
  <cp:lastModifiedBy>Nomfezeko Mayambela</cp:lastModifiedBy>
  <dcterms:created xsi:type="dcterms:W3CDTF">2025-11-07T10:49:44Z</dcterms:created>
  <dcterms:modified xsi:type="dcterms:W3CDTF">2025-11-07T10:53:53Z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